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comments6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25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20.xml" ContentType="application/vnd.openxmlformats-officedocument.spreadsheetml.comments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comments7.xml" ContentType="application/vnd.openxmlformats-officedocument.spreadsheetml.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60" windowWidth="8160" windowHeight="4710" tabRatio="798" activeTab="24"/>
  </bookViews>
  <sheets>
    <sheet name="ГВО 14-15  " sheetId="28" r:id="rId1"/>
    <sheet name="1" sheetId="29" r:id="rId2"/>
    <sheet name="2" sheetId="30" r:id="rId3"/>
    <sheet name="3" sheetId="31" r:id="rId4"/>
    <sheet name="4" sheetId="32" r:id="rId5"/>
    <sheet name="5" sheetId="33" r:id="rId6"/>
    <sheet name="6" sheetId="34" r:id="rId7"/>
    <sheet name="7" sheetId="35" r:id="rId8"/>
    <sheet name="8" sheetId="36" r:id="rId9"/>
    <sheet name="9" sheetId="37" r:id="rId10"/>
    <sheet name="10" sheetId="38" r:id="rId11"/>
    <sheet name="11" sheetId="39" r:id="rId12"/>
    <sheet name="12" sheetId="40" r:id="rId13"/>
    <sheet name="13" sheetId="41" r:id="rId14"/>
    <sheet name="14" sheetId="42" r:id="rId15"/>
    <sheet name="15" sheetId="43" r:id="rId16"/>
    <sheet name="16" sheetId="44" r:id="rId17"/>
    <sheet name="17" sheetId="45" r:id="rId18"/>
    <sheet name="18" sheetId="46" r:id="rId19"/>
    <sheet name="19" sheetId="47" r:id="rId20"/>
    <sheet name="20" sheetId="48" r:id="rId21"/>
    <sheet name="21" sheetId="49" r:id="rId22"/>
    <sheet name="22" sheetId="50" r:id="rId23"/>
    <sheet name="23" sheetId="51" r:id="rId24"/>
    <sheet name="24" sheetId="52" r:id="rId25"/>
  </sheets>
  <definedNames>
    <definedName name="_xlnm.Print_Titles" localSheetId="1">'1'!$15:$17</definedName>
    <definedName name="_xlnm.Print_Titles" localSheetId="10">'10'!$15:$17</definedName>
    <definedName name="_xlnm.Print_Titles" localSheetId="11">'11'!$15:$17</definedName>
    <definedName name="_xlnm.Print_Titles" localSheetId="12">'12'!$15:$17</definedName>
    <definedName name="_xlnm.Print_Titles" localSheetId="13">'13'!$15:$17</definedName>
    <definedName name="_xlnm.Print_Titles" localSheetId="14">'14'!$15:$17</definedName>
    <definedName name="_xlnm.Print_Titles" localSheetId="15">'15'!$15:$17</definedName>
    <definedName name="_xlnm.Print_Titles" localSheetId="16">'16'!$15:$17</definedName>
    <definedName name="_xlnm.Print_Titles" localSheetId="17">'17'!$15:$17</definedName>
    <definedName name="_xlnm.Print_Titles" localSheetId="18">'18'!$15:$17</definedName>
    <definedName name="_xlnm.Print_Titles" localSheetId="19">'19'!$15:$17</definedName>
    <definedName name="_xlnm.Print_Titles" localSheetId="2">'2'!$15:$17</definedName>
    <definedName name="_xlnm.Print_Titles" localSheetId="20">'20'!$15:$17</definedName>
    <definedName name="_xlnm.Print_Titles" localSheetId="21">'21'!$15:$17</definedName>
    <definedName name="_xlnm.Print_Titles" localSheetId="22">'22'!$15:$17</definedName>
    <definedName name="_xlnm.Print_Titles" localSheetId="23">'23'!$15:$17</definedName>
    <definedName name="_xlnm.Print_Titles" localSheetId="24">'24'!$15:$17</definedName>
    <definedName name="_xlnm.Print_Titles" localSheetId="3">'3'!$15:$17</definedName>
    <definedName name="_xlnm.Print_Titles" localSheetId="4">'4'!$15:$17</definedName>
    <definedName name="_xlnm.Print_Titles" localSheetId="5">'5'!$15:$17</definedName>
    <definedName name="_xlnm.Print_Titles" localSheetId="6">'6'!$15:$17</definedName>
    <definedName name="_xlnm.Print_Titles" localSheetId="7">'7'!$15:$17</definedName>
    <definedName name="_xlnm.Print_Titles" localSheetId="8">'8'!$15:$17</definedName>
    <definedName name="_xlnm.Print_Titles" localSheetId="9">'9'!$15:$17</definedName>
    <definedName name="_xlnm.Print_Titles" localSheetId="0">'ГВО 14-15  '!$15:$17</definedName>
    <definedName name="_xlnm.Print_Area" localSheetId="1">'1'!$A$1:$W$112</definedName>
    <definedName name="_xlnm.Print_Area" localSheetId="10">'10'!$A$1:$V$112</definedName>
    <definedName name="_xlnm.Print_Area" localSheetId="11">'11'!$A$1:$T$111</definedName>
    <definedName name="_xlnm.Print_Area" localSheetId="12">'12'!$A$1:$T$112</definedName>
    <definedName name="_xlnm.Print_Area" localSheetId="13">'13'!$A$1:$T$111</definedName>
    <definedName name="_xlnm.Print_Area" localSheetId="14">'14'!$A$1:$T$111</definedName>
    <definedName name="_xlnm.Print_Area" localSheetId="15">'15'!$A$1:$T$112</definedName>
    <definedName name="_xlnm.Print_Area" localSheetId="16">'16'!$A$1:$T$111</definedName>
    <definedName name="_xlnm.Print_Area" localSheetId="17">'17'!$A$1:$T$112</definedName>
    <definedName name="_xlnm.Print_Area" localSheetId="18">'18'!$A$1:$T$112</definedName>
    <definedName name="_xlnm.Print_Area" localSheetId="19">'19'!$A$1:$T$112</definedName>
    <definedName name="_xlnm.Print_Area" localSheetId="2">'2'!$A$1:$T$112</definedName>
    <definedName name="_xlnm.Print_Area" localSheetId="20">'20'!$A$1:$T$112</definedName>
    <definedName name="_xlnm.Print_Area" localSheetId="21">'21'!$A$1:$T$111</definedName>
    <definedName name="_xlnm.Print_Area" localSheetId="22">'22'!$A$1:$U$111</definedName>
    <definedName name="_xlnm.Print_Area" localSheetId="23">'23'!$A$1:$T$112</definedName>
    <definedName name="_xlnm.Print_Area" localSheetId="24">'24'!$A$1:$U$122</definedName>
    <definedName name="_xlnm.Print_Area" localSheetId="3">'3'!$A$1:$T$112</definedName>
    <definedName name="_xlnm.Print_Area" localSheetId="4">'4'!$A$1:$T$111</definedName>
    <definedName name="_xlnm.Print_Area" localSheetId="5">'5'!$A$1:$T$112</definedName>
    <definedName name="_xlnm.Print_Area" localSheetId="6">'6'!$A$1:$T$112</definedName>
    <definedName name="_xlnm.Print_Area" localSheetId="7">'7'!$A$1:$U$112</definedName>
    <definedName name="_xlnm.Print_Area" localSheetId="8">'8'!$A$1:$T$112</definedName>
    <definedName name="_xlnm.Print_Area" localSheetId="9">'9'!$A$1:$T$112</definedName>
    <definedName name="_xlnm.Print_Area" localSheetId="0">'ГВО 14-15  '!$A$1:$T$123</definedName>
  </definedNames>
  <calcPr calcId="125725"/>
</workbook>
</file>

<file path=xl/calcChain.xml><?xml version="1.0" encoding="utf-8"?>
<calcChain xmlns="http://schemas.openxmlformats.org/spreadsheetml/2006/main">
  <c r="R80" i="52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51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5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9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7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6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5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4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3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2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1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4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9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8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7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6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5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4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3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2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80" i="31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H109" i="52" l="1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H101" s="1"/>
  <c r="I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51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50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9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H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8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7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6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P94"/>
  <c r="O94"/>
  <c r="N94"/>
  <c r="M94"/>
  <c r="L94"/>
  <c r="K94"/>
  <c r="J94"/>
  <c r="I94"/>
  <c r="H94"/>
  <c r="G94"/>
  <c r="Q93"/>
  <c r="Q94" s="1"/>
  <c r="N92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45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J105" s="1"/>
  <c r="G104"/>
  <c r="G103"/>
  <c r="G107" s="1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44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H101" s="1"/>
  <c r="I101" s="1"/>
  <c r="J101" s="1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3"/>
  <c r="H109" s="1"/>
  <c r="I109" s="1"/>
  <c r="J109" s="1"/>
  <c r="K109" s="1"/>
  <c r="L109" s="1"/>
  <c r="M109" s="1"/>
  <c r="N109" s="1"/>
  <c r="O109" s="1"/>
  <c r="P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H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H89" s="1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2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G99"/>
  <c r="P98"/>
  <c r="O98"/>
  <c r="N98"/>
  <c r="M98"/>
  <c r="L98"/>
  <c r="K98"/>
  <c r="J98"/>
  <c r="I98"/>
  <c r="H98"/>
  <c r="G98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41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H95" s="1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40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H101" s="1"/>
  <c r="I101" s="1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H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G85"/>
  <c r="P84"/>
  <c r="O84"/>
  <c r="N84"/>
  <c r="M84"/>
  <c r="L84"/>
  <c r="K84"/>
  <c r="J84"/>
  <c r="I84"/>
  <c r="H84"/>
  <c r="G84"/>
  <c r="B84"/>
  <c r="P82"/>
  <c r="O82"/>
  <c r="N82"/>
  <c r="M82"/>
  <c r="L82"/>
  <c r="K82"/>
  <c r="J82"/>
  <c r="I82"/>
  <c r="H82"/>
  <c r="G82"/>
  <c r="G83" s="1"/>
  <c r="H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G87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9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8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H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7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H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6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H103" s="1"/>
  <c r="I103" s="1"/>
  <c r="J103" s="1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G95"/>
  <c r="P94"/>
  <c r="O94"/>
  <c r="N94"/>
  <c r="M94"/>
  <c r="L94"/>
  <c r="K94"/>
  <c r="J94"/>
  <c r="I94"/>
  <c r="H94"/>
  <c r="G94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5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4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3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2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H109" i="31"/>
  <c r="I109" s="1"/>
  <c r="G109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H105" s="1"/>
  <c r="I105" s="1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H101" s="1"/>
  <c r="I101" s="1"/>
  <c r="J101" s="1"/>
  <c r="G100"/>
  <c r="G101" s="1"/>
  <c r="P98"/>
  <c r="O98"/>
  <c r="N98"/>
  <c r="M98"/>
  <c r="L98"/>
  <c r="K98"/>
  <c r="J98"/>
  <c r="I98"/>
  <c r="H98"/>
  <c r="G98"/>
  <c r="G99" s="1"/>
  <c r="G97"/>
  <c r="P96"/>
  <c r="O96"/>
  <c r="N96"/>
  <c r="M96"/>
  <c r="L96"/>
  <c r="K96"/>
  <c r="J96"/>
  <c r="I96"/>
  <c r="H96"/>
  <c r="G96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106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30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H107" s="1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H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0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29"/>
  <c r="H109" s="1"/>
  <c r="I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B17"/>
  <c r="C17" s="1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G109" i="28"/>
  <c r="H109" s="1"/>
  <c r="W106"/>
  <c r="V106"/>
  <c r="U106"/>
  <c r="T106"/>
  <c r="S106"/>
  <c r="Q106"/>
  <c r="P106"/>
  <c r="O106"/>
  <c r="N106"/>
  <c r="M106"/>
  <c r="L106"/>
  <c r="K106"/>
  <c r="J106"/>
  <c r="I106"/>
  <c r="H106"/>
  <c r="G106"/>
  <c r="G105"/>
  <c r="P104"/>
  <c r="O104"/>
  <c r="N104"/>
  <c r="M104"/>
  <c r="L104"/>
  <c r="K104"/>
  <c r="J104"/>
  <c r="I104"/>
  <c r="H104"/>
  <c r="G104"/>
  <c r="G103"/>
  <c r="G107" s="1"/>
  <c r="P102"/>
  <c r="O102"/>
  <c r="N102"/>
  <c r="M102"/>
  <c r="L102"/>
  <c r="K102"/>
  <c r="J102"/>
  <c r="I102"/>
  <c r="H102"/>
  <c r="G102"/>
  <c r="P100"/>
  <c r="O100"/>
  <c r="N100"/>
  <c r="M100"/>
  <c r="L100"/>
  <c r="K100"/>
  <c r="J100"/>
  <c r="I100"/>
  <c r="H100"/>
  <c r="G100"/>
  <c r="G101" s="1"/>
  <c r="P98"/>
  <c r="O98"/>
  <c r="N98"/>
  <c r="M98"/>
  <c r="L98"/>
  <c r="K98"/>
  <c r="J98"/>
  <c r="I98"/>
  <c r="H98"/>
  <c r="G98"/>
  <c r="G99" s="1"/>
  <c r="P96"/>
  <c r="O96"/>
  <c r="N96"/>
  <c r="M96"/>
  <c r="L96"/>
  <c r="K96"/>
  <c r="J96"/>
  <c r="I96"/>
  <c r="H96"/>
  <c r="G96"/>
  <c r="G97" s="1"/>
  <c r="P94"/>
  <c r="O94"/>
  <c r="N94"/>
  <c r="M94"/>
  <c r="L94"/>
  <c r="K94"/>
  <c r="J94"/>
  <c r="I94"/>
  <c r="H94"/>
  <c r="G94"/>
  <c r="G95" s="1"/>
  <c r="Q93"/>
  <c r="Q94" s="1"/>
  <c r="B90"/>
  <c r="G89"/>
  <c r="P88"/>
  <c r="O88"/>
  <c r="N88"/>
  <c r="M88"/>
  <c r="L88"/>
  <c r="K88"/>
  <c r="J88"/>
  <c r="I88"/>
  <c r="H88"/>
  <c r="G88"/>
  <c r="B88"/>
  <c r="S87"/>
  <c r="P86"/>
  <c r="O86"/>
  <c r="N86"/>
  <c r="M86"/>
  <c r="L86"/>
  <c r="K86"/>
  <c r="J86"/>
  <c r="I86"/>
  <c r="H86"/>
  <c r="G86"/>
  <c r="B86"/>
  <c r="P84"/>
  <c r="O84"/>
  <c r="N84"/>
  <c r="M84"/>
  <c r="L84"/>
  <c r="K84"/>
  <c r="J84"/>
  <c r="I84"/>
  <c r="H84"/>
  <c r="G84"/>
  <c r="G85" s="1"/>
  <c r="B84"/>
  <c r="P82"/>
  <c r="O82"/>
  <c r="N82"/>
  <c r="M82"/>
  <c r="L82"/>
  <c r="K82"/>
  <c r="J82"/>
  <c r="I82"/>
  <c r="H82"/>
  <c r="G82"/>
  <c r="G83" s="1"/>
  <c r="B82"/>
  <c r="P81"/>
  <c r="P92" s="1"/>
  <c r="O81"/>
  <c r="O92" s="1"/>
  <c r="N81"/>
  <c r="N92" s="1"/>
  <c r="M81"/>
  <c r="M92" s="1"/>
  <c r="L81"/>
  <c r="L92" s="1"/>
  <c r="K81"/>
  <c r="K92" s="1"/>
  <c r="J81"/>
  <c r="J92" s="1"/>
  <c r="I81"/>
  <c r="I92" s="1"/>
  <c r="H81"/>
  <c r="H92" s="1"/>
  <c r="G81"/>
  <c r="G92" s="1"/>
  <c r="R80"/>
  <c r="R79"/>
  <c r="R78"/>
  <c r="R77"/>
  <c r="R76"/>
  <c r="R75"/>
  <c r="R74"/>
  <c r="R73"/>
  <c r="R72"/>
  <c r="R71"/>
  <c r="R70"/>
  <c r="R69"/>
  <c r="R68"/>
  <c r="R67"/>
  <c r="R66"/>
  <c r="R65"/>
  <c r="R64"/>
  <c r="R63"/>
  <c r="R62"/>
  <c r="R61"/>
  <c r="R60"/>
  <c r="R59"/>
  <c r="R58"/>
  <c r="R57"/>
  <c r="R56"/>
  <c r="R55"/>
  <c r="R54"/>
  <c r="R53"/>
  <c r="R52"/>
  <c r="R51"/>
  <c r="R50"/>
  <c r="R49"/>
  <c r="R48"/>
  <c r="R47"/>
  <c r="R46"/>
  <c r="R45"/>
  <c r="R44"/>
  <c r="R43"/>
  <c r="R42"/>
  <c r="R41"/>
  <c r="R40"/>
  <c r="R39"/>
  <c r="R38"/>
  <c r="R37"/>
  <c r="R36"/>
  <c r="R35"/>
  <c r="R34"/>
  <c r="R33"/>
  <c r="R32"/>
  <c r="R31"/>
  <c r="R30"/>
  <c r="R29"/>
  <c r="R28"/>
  <c r="R27"/>
  <c r="R26"/>
  <c r="R25"/>
  <c r="R24"/>
  <c r="R23"/>
  <c r="R22"/>
  <c r="R21"/>
  <c r="R20"/>
  <c r="R19"/>
  <c r="R18"/>
  <c r="C17"/>
  <c r="D17" s="1"/>
  <c r="E17" s="1"/>
  <c r="F17" s="1"/>
  <c r="G17" s="1"/>
  <c r="H17" s="1"/>
  <c r="I17" s="1"/>
  <c r="J17" s="1"/>
  <c r="K17" s="1"/>
  <c r="L17" s="1"/>
  <c r="M17" s="1"/>
  <c r="N17" s="1"/>
  <c r="O17" s="1"/>
  <c r="P17" s="1"/>
  <c r="B17"/>
  <c r="R87" l="1"/>
  <c r="R93" s="1"/>
  <c r="H89" i="29"/>
  <c r="I89" s="1"/>
  <c r="J89" s="1"/>
  <c r="K89" s="1"/>
  <c r="L89" s="1"/>
  <c r="M89" s="1"/>
  <c r="N89" s="1"/>
  <c r="O89" s="1"/>
  <c r="P89" s="1"/>
  <c r="G107"/>
  <c r="H97"/>
  <c r="H105"/>
  <c r="I105" s="1"/>
  <c r="H101"/>
  <c r="I101" s="1"/>
  <c r="J101" s="1"/>
  <c r="K101" s="1"/>
  <c r="L101" s="1"/>
  <c r="M101" s="1"/>
  <c r="N101" s="1"/>
  <c r="O101" s="1"/>
  <c r="P101" s="1"/>
  <c r="H107"/>
  <c r="H89" i="30"/>
  <c r="I89" s="1"/>
  <c r="J89" s="1"/>
  <c r="K89" s="1"/>
  <c r="L89" s="1"/>
  <c r="M89" s="1"/>
  <c r="N89" s="1"/>
  <c r="O89" s="1"/>
  <c r="P89" s="1"/>
  <c r="H101"/>
  <c r="I101" s="1"/>
  <c r="J101" s="1"/>
  <c r="H97"/>
  <c r="I97" s="1"/>
  <c r="J97" s="1"/>
  <c r="K97" s="1"/>
  <c r="L97" s="1"/>
  <c r="M97" s="1"/>
  <c r="N97" s="1"/>
  <c r="O97" s="1"/>
  <c r="P97" s="1"/>
  <c r="G107"/>
  <c r="H95" i="31"/>
  <c r="I95" s="1"/>
  <c r="J95" s="1"/>
  <c r="K95" s="1"/>
  <c r="L95" s="1"/>
  <c r="M95" s="1"/>
  <c r="N95" s="1"/>
  <c r="O95" s="1"/>
  <c r="P95" s="1"/>
  <c r="H97"/>
  <c r="I97" s="1"/>
  <c r="J97" s="1"/>
  <c r="K97" s="1"/>
  <c r="L97" s="1"/>
  <c r="M97" s="1"/>
  <c r="N97" s="1"/>
  <c r="O97" s="1"/>
  <c r="P97" s="1"/>
  <c r="H103"/>
  <c r="I103" s="1"/>
  <c r="J103" s="1"/>
  <c r="K103" s="1"/>
  <c r="L103" s="1"/>
  <c r="M103" s="1"/>
  <c r="N103" s="1"/>
  <c r="O103" s="1"/>
  <c r="P103" s="1"/>
  <c r="H89"/>
  <c r="I89" s="1"/>
  <c r="J89" s="1"/>
  <c r="K89" s="1"/>
  <c r="L89" s="1"/>
  <c r="M89" s="1"/>
  <c r="N89" s="1"/>
  <c r="O89" s="1"/>
  <c r="P89" s="1"/>
  <c r="J105"/>
  <c r="H105" i="32"/>
  <c r="I105" s="1"/>
  <c r="J105" s="1"/>
  <c r="K105" s="1"/>
  <c r="L105" s="1"/>
  <c r="M105" s="1"/>
  <c r="N105" s="1"/>
  <c r="O105" s="1"/>
  <c r="P105" s="1"/>
  <c r="Q105" s="1"/>
  <c r="H97"/>
  <c r="G107"/>
  <c r="H103"/>
  <c r="I103" s="1"/>
  <c r="H85"/>
  <c r="H89"/>
  <c r="I89" s="1"/>
  <c r="J89" s="1"/>
  <c r="K89" s="1"/>
  <c r="L89" s="1"/>
  <c r="M89" s="1"/>
  <c r="N89" s="1"/>
  <c r="O89" s="1"/>
  <c r="P89" s="1"/>
  <c r="I97"/>
  <c r="J97" s="1"/>
  <c r="K97" s="1"/>
  <c r="L97" s="1"/>
  <c r="M97" s="1"/>
  <c r="N97" s="1"/>
  <c r="O97" s="1"/>
  <c r="P97" s="1"/>
  <c r="H101"/>
  <c r="I101" s="1"/>
  <c r="J101" s="1"/>
  <c r="K101" s="1"/>
  <c r="L101" s="1"/>
  <c r="M101" s="1"/>
  <c r="N101" s="1"/>
  <c r="O101" s="1"/>
  <c r="P101" s="1"/>
  <c r="H107"/>
  <c r="H85" i="33"/>
  <c r="H89"/>
  <c r="I89" s="1"/>
  <c r="J89" s="1"/>
  <c r="K89" s="1"/>
  <c r="L89" s="1"/>
  <c r="M89" s="1"/>
  <c r="N89" s="1"/>
  <c r="O89" s="1"/>
  <c r="P89" s="1"/>
  <c r="G107"/>
  <c r="H103"/>
  <c r="I103" s="1"/>
  <c r="J103" s="1"/>
  <c r="K103" s="1"/>
  <c r="L103" s="1"/>
  <c r="M103" s="1"/>
  <c r="N103" s="1"/>
  <c r="O103" s="1"/>
  <c r="P103" s="1"/>
  <c r="H105"/>
  <c r="I105" s="1"/>
  <c r="J105" s="1"/>
  <c r="K105" s="1"/>
  <c r="L105" s="1"/>
  <c r="M105" s="1"/>
  <c r="N105" s="1"/>
  <c r="O105" s="1"/>
  <c r="P105" s="1"/>
  <c r="Q105" s="1"/>
  <c r="H97"/>
  <c r="I97"/>
  <c r="J97" s="1"/>
  <c r="K97" s="1"/>
  <c r="L97" s="1"/>
  <c r="M97" s="1"/>
  <c r="N97" s="1"/>
  <c r="O97" s="1"/>
  <c r="P97" s="1"/>
  <c r="H101"/>
  <c r="I101" s="1"/>
  <c r="J101" s="1"/>
  <c r="K101" s="1"/>
  <c r="L101" s="1"/>
  <c r="M101" s="1"/>
  <c r="N101" s="1"/>
  <c r="O101" s="1"/>
  <c r="P101" s="1"/>
  <c r="H107"/>
  <c r="H85" i="34"/>
  <c r="I85" s="1"/>
  <c r="H89"/>
  <c r="H95"/>
  <c r="I95" s="1"/>
  <c r="J95" s="1"/>
  <c r="K95" s="1"/>
  <c r="L95" s="1"/>
  <c r="M95" s="1"/>
  <c r="N95" s="1"/>
  <c r="O95" s="1"/>
  <c r="P95" s="1"/>
  <c r="G107"/>
  <c r="H103"/>
  <c r="I103" s="1"/>
  <c r="J103" s="1"/>
  <c r="K103" s="1"/>
  <c r="L103" s="1"/>
  <c r="M103" s="1"/>
  <c r="N103" s="1"/>
  <c r="O103" s="1"/>
  <c r="P103" s="1"/>
  <c r="H105"/>
  <c r="I105" s="1"/>
  <c r="J105" s="1"/>
  <c r="K105" s="1"/>
  <c r="L105" s="1"/>
  <c r="M105" s="1"/>
  <c r="N105" s="1"/>
  <c r="O105" s="1"/>
  <c r="P105" s="1"/>
  <c r="Q105" s="1"/>
  <c r="H97"/>
  <c r="I97" s="1"/>
  <c r="J97" s="1"/>
  <c r="K97" s="1"/>
  <c r="L97" s="1"/>
  <c r="M97" s="1"/>
  <c r="N97" s="1"/>
  <c r="O97" s="1"/>
  <c r="P97" s="1"/>
  <c r="I89"/>
  <c r="J89" s="1"/>
  <c r="K89" s="1"/>
  <c r="H101"/>
  <c r="I101" s="1"/>
  <c r="J101" s="1"/>
  <c r="H107"/>
  <c r="H85" i="35"/>
  <c r="H89"/>
  <c r="H97"/>
  <c r="I97" s="1"/>
  <c r="J97" s="1"/>
  <c r="K97" s="1"/>
  <c r="L97" s="1"/>
  <c r="M97" s="1"/>
  <c r="N97" s="1"/>
  <c r="O97" s="1"/>
  <c r="P97" s="1"/>
  <c r="H103"/>
  <c r="I103" s="1"/>
  <c r="J103" s="1"/>
  <c r="K103" s="1"/>
  <c r="L103" s="1"/>
  <c r="M103" s="1"/>
  <c r="N103" s="1"/>
  <c r="O103" s="1"/>
  <c r="P103" s="1"/>
  <c r="H83"/>
  <c r="I83" s="1"/>
  <c r="J83" s="1"/>
  <c r="K83" s="1"/>
  <c r="L83" s="1"/>
  <c r="M83" s="1"/>
  <c r="N83" s="1"/>
  <c r="O83" s="1"/>
  <c r="P83" s="1"/>
  <c r="I89"/>
  <c r="J89" s="1"/>
  <c r="K89" s="1"/>
  <c r="H95"/>
  <c r="I95" s="1"/>
  <c r="J95" s="1"/>
  <c r="K95" s="1"/>
  <c r="L95" s="1"/>
  <c r="M95" s="1"/>
  <c r="N95" s="1"/>
  <c r="O95" s="1"/>
  <c r="P95" s="1"/>
  <c r="H101"/>
  <c r="I101" s="1"/>
  <c r="J101" s="1"/>
  <c r="H107"/>
  <c r="H101" i="36"/>
  <c r="I101" s="1"/>
  <c r="J101" s="1"/>
  <c r="K101" s="1"/>
  <c r="L101" s="1"/>
  <c r="M101" s="1"/>
  <c r="N101" s="1"/>
  <c r="O101" s="1"/>
  <c r="P101" s="1"/>
  <c r="H107"/>
  <c r="H83"/>
  <c r="H85"/>
  <c r="I85" s="1"/>
  <c r="J85" s="1"/>
  <c r="K85" s="1"/>
  <c r="L85" s="1"/>
  <c r="M85" s="1"/>
  <c r="N85" s="1"/>
  <c r="O85" s="1"/>
  <c r="P85" s="1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85" i="37"/>
  <c r="H89"/>
  <c r="I89" s="1"/>
  <c r="J89" s="1"/>
  <c r="K89" s="1"/>
  <c r="L89" s="1"/>
  <c r="M89" s="1"/>
  <c r="N89" s="1"/>
  <c r="O89" s="1"/>
  <c r="P89" s="1"/>
  <c r="I95"/>
  <c r="H101"/>
  <c r="I101" s="1"/>
  <c r="J101" s="1"/>
  <c r="K101" s="1"/>
  <c r="L101" s="1"/>
  <c r="M101" s="1"/>
  <c r="N101" s="1"/>
  <c r="O101" s="1"/>
  <c r="P101" s="1"/>
  <c r="H107"/>
  <c r="H105"/>
  <c r="I105" s="1"/>
  <c r="J105" s="1"/>
  <c r="G107"/>
  <c r="H85" i="38"/>
  <c r="I85" s="1"/>
  <c r="J85" s="1"/>
  <c r="K85" s="1"/>
  <c r="L85" s="1"/>
  <c r="M85" s="1"/>
  <c r="N85" s="1"/>
  <c r="O85" s="1"/>
  <c r="P85" s="1"/>
  <c r="H89"/>
  <c r="J103"/>
  <c r="H83"/>
  <c r="I83" s="1"/>
  <c r="J83" s="1"/>
  <c r="K83" s="1"/>
  <c r="L83" s="1"/>
  <c r="M83" s="1"/>
  <c r="N83" s="1"/>
  <c r="O83" s="1"/>
  <c r="P83" s="1"/>
  <c r="I89"/>
  <c r="J89" s="1"/>
  <c r="K89" s="1"/>
  <c r="H101"/>
  <c r="I101" s="1"/>
  <c r="J101" s="1"/>
  <c r="H97"/>
  <c r="I97" s="1"/>
  <c r="J97" s="1"/>
  <c r="K97" s="1"/>
  <c r="L97" s="1"/>
  <c r="M97" s="1"/>
  <c r="N97" s="1"/>
  <c r="O97" s="1"/>
  <c r="P97" s="1"/>
  <c r="H85" i="39"/>
  <c r="I85" s="1"/>
  <c r="J85" s="1"/>
  <c r="K85" s="1"/>
  <c r="L85" s="1"/>
  <c r="M85" s="1"/>
  <c r="N85" s="1"/>
  <c r="O85" s="1"/>
  <c r="P85" s="1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101"/>
  <c r="I101" s="1"/>
  <c r="J101" s="1"/>
  <c r="K101" s="1"/>
  <c r="L101" s="1"/>
  <c r="M101" s="1"/>
  <c r="N101" s="1"/>
  <c r="O101" s="1"/>
  <c r="P101" s="1"/>
  <c r="H107"/>
  <c r="G107"/>
  <c r="J101" i="40"/>
  <c r="K101" s="1"/>
  <c r="L101" s="1"/>
  <c r="M101" s="1"/>
  <c r="N101" s="1"/>
  <c r="O101" s="1"/>
  <c r="P101" s="1"/>
  <c r="G107"/>
  <c r="H85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85" i="41"/>
  <c r="I85" s="1"/>
  <c r="J85" s="1"/>
  <c r="K85" s="1"/>
  <c r="L85" s="1"/>
  <c r="M85" s="1"/>
  <c r="N85" s="1"/>
  <c r="O85" s="1"/>
  <c r="P85" s="1"/>
  <c r="H89"/>
  <c r="H97"/>
  <c r="I97" s="1"/>
  <c r="J97" s="1"/>
  <c r="K97" s="1"/>
  <c r="L97" s="1"/>
  <c r="M97" s="1"/>
  <c r="N97" s="1"/>
  <c r="O97" s="1"/>
  <c r="P97" s="1"/>
  <c r="H103"/>
  <c r="I103" s="1"/>
  <c r="J103" s="1"/>
  <c r="K103" s="1"/>
  <c r="L103" s="1"/>
  <c r="M103" s="1"/>
  <c r="N103" s="1"/>
  <c r="O103" s="1"/>
  <c r="P103" s="1"/>
  <c r="H101"/>
  <c r="I101" s="1"/>
  <c r="J101" s="1"/>
  <c r="K101" s="1"/>
  <c r="L101" s="1"/>
  <c r="M101" s="1"/>
  <c r="N101" s="1"/>
  <c r="O101" s="1"/>
  <c r="P101" s="1"/>
  <c r="H107"/>
  <c r="H85" i="42"/>
  <c r="H89"/>
  <c r="H103"/>
  <c r="I103" s="1"/>
  <c r="J103" s="1"/>
  <c r="H97"/>
  <c r="I97" s="1"/>
  <c r="J97" s="1"/>
  <c r="K97" s="1"/>
  <c r="L97" s="1"/>
  <c r="M97" s="1"/>
  <c r="N97" s="1"/>
  <c r="O97" s="1"/>
  <c r="P97" s="1"/>
  <c r="I89"/>
  <c r="J89" s="1"/>
  <c r="K89" s="1"/>
  <c r="L89" s="1"/>
  <c r="M89" s="1"/>
  <c r="N89" s="1"/>
  <c r="O89" s="1"/>
  <c r="P89" s="1"/>
  <c r="H101"/>
  <c r="I101" s="1"/>
  <c r="J101" s="1"/>
  <c r="H107"/>
  <c r="I89" i="43"/>
  <c r="J89" s="1"/>
  <c r="K89" s="1"/>
  <c r="L89" s="1"/>
  <c r="M89" s="1"/>
  <c r="N89" s="1"/>
  <c r="O89" s="1"/>
  <c r="P89" s="1"/>
  <c r="H97"/>
  <c r="H105"/>
  <c r="H83"/>
  <c r="I83" s="1"/>
  <c r="J83" s="1"/>
  <c r="K83" s="1"/>
  <c r="L83" s="1"/>
  <c r="M83" s="1"/>
  <c r="N83" s="1"/>
  <c r="O83" s="1"/>
  <c r="P83" s="1"/>
  <c r="G107"/>
  <c r="I101"/>
  <c r="J101" s="1"/>
  <c r="K101" s="1"/>
  <c r="L101" s="1"/>
  <c r="M101" s="1"/>
  <c r="N101" s="1"/>
  <c r="O101" s="1"/>
  <c r="P101" s="1"/>
  <c r="H103"/>
  <c r="I103" s="1"/>
  <c r="J103" s="1"/>
  <c r="K103" s="1"/>
  <c r="L103" s="1"/>
  <c r="M103" s="1"/>
  <c r="N103" s="1"/>
  <c r="O103" s="1"/>
  <c r="P103" s="1"/>
  <c r="I97"/>
  <c r="J97" s="1"/>
  <c r="K97" s="1"/>
  <c r="L97" s="1"/>
  <c r="M97" s="1"/>
  <c r="N97" s="1"/>
  <c r="O97" s="1"/>
  <c r="P97" s="1"/>
  <c r="I107"/>
  <c r="H103" i="44"/>
  <c r="I103" s="1"/>
  <c r="J103" s="1"/>
  <c r="K103" s="1"/>
  <c r="L103" s="1"/>
  <c r="M103" s="1"/>
  <c r="N103" s="1"/>
  <c r="O103" s="1"/>
  <c r="P103" s="1"/>
  <c r="H85"/>
  <c r="I85" s="1"/>
  <c r="J85" s="1"/>
  <c r="K85" s="1"/>
  <c r="L85" s="1"/>
  <c r="M85" s="1"/>
  <c r="N85" s="1"/>
  <c r="O85" s="1"/>
  <c r="P85" s="1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G107"/>
  <c r="H105"/>
  <c r="I105" s="1"/>
  <c r="J105" s="1"/>
  <c r="K105" s="1"/>
  <c r="L105" s="1"/>
  <c r="M105" s="1"/>
  <c r="N105" s="1"/>
  <c r="O105" s="1"/>
  <c r="P105" s="1"/>
  <c r="Q105" s="1"/>
  <c r="H89" i="45"/>
  <c r="I89" s="1"/>
  <c r="J89" s="1"/>
  <c r="K89" s="1"/>
  <c r="L89" s="1"/>
  <c r="M89" s="1"/>
  <c r="N89" s="1"/>
  <c r="O89" s="1"/>
  <c r="P89" s="1"/>
  <c r="I101"/>
  <c r="J101" s="1"/>
  <c r="K105"/>
  <c r="L105" s="1"/>
  <c r="M105" s="1"/>
  <c r="N105" s="1"/>
  <c r="O105" s="1"/>
  <c r="P105" s="1"/>
  <c r="Q105" s="1"/>
  <c r="H97"/>
  <c r="I97" s="1"/>
  <c r="J97" s="1"/>
  <c r="K97" s="1"/>
  <c r="L97" s="1"/>
  <c r="M97" s="1"/>
  <c r="N97" s="1"/>
  <c r="O97" s="1"/>
  <c r="P97" s="1"/>
  <c r="H95"/>
  <c r="H105" i="46"/>
  <c r="I105" s="1"/>
  <c r="J105" s="1"/>
  <c r="H97"/>
  <c r="I97" s="1"/>
  <c r="J97" s="1"/>
  <c r="K97" s="1"/>
  <c r="L97" s="1"/>
  <c r="M97" s="1"/>
  <c r="N97" s="1"/>
  <c r="O97" s="1"/>
  <c r="P97" s="1"/>
  <c r="G107"/>
  <c r="H85"/>
  <c r="I85" s="1"/>
  <c r="J85" s="1"/>
  <c r="K85" s="1"/>
  <c r="L85" s="1"/>
  <c r="M85" s="1"/>
  <c r="N85" s="1"/>
  <c r="O85" s="1"/>
  <c r="P85" s="1"/>
  <c r="H89"/>
  <c r="I89" s="1"/>
  <c r="J89" s="1"/>
  <c r="K89" s="1"/>
  <c r="L89" s="1"/>
  <c r="M89" s="1"/>
  <c r="N89" s="1"/>
  <c r="O89" s="1"/>
  <c r="P89" s="1"/>
  <c r="H101"/>
  <c r="I101" s="1"/>
  <c r="J101" s="1"/>
  <c r="K101" s="1"/>
  <c r="L101" s="1"/>
  <c r="M101" s="1"/>
  <c r="N101" s="1"/>
  <c r="O101" s="1"/>
  <c r="P101" s="1"/>
  <c r="H107"/>
  <c r="H89" i="47"/>
  <c r="I89" s="1"/>
  <c r="J89" s="1"/>
  <c r="K89" s="1"/>
  <c r="L89" s="1"/>
  <c r="M89" s="1"/>
  <c r="N89" s="1"/>
  <c r="O89" s="1"/>
  <c r="P89" s="1"/>
  <c r="H107"/>
  <c r="H95"/>
  <c r="I95" s="1"/>
  <c r="J95" s="1"/>
  <c r="K95" s="1"/>
  <c r="L95" s="1"/>
  <c r="M95" s="1"/>
  <c r="N95" s="1"/>
  <c r="O95" s="1"/>
  <c r="P95" s="1"/>
  <c r="H103"/>
  <c r="I103" s="1"/>
  <c r="J103" s="1"/>
  <c r="K103" s="1"/>
  <c r="L103" s="1"/>
  <c r="M103" s="1"/>
  <c r="N103" s="1"/>
  <c r="O103" s="1"/>
  <c r="P103" s="1"/>
  <c r="H83"/>
  <c r="I83" s="1"/>
  <c r="J83" s="1"/>
  <c r="K83" s="1"/>
  <c r="L83" s="1"/>
  <c r="M83" s="1"/>
  <c r="N83" s="1"/>
  <c r="O83" s="1"/>
  <c r="P83" s="1"/>
  <c r="I97"/>
  <c r="J97" s="1"/>
  <c r="K97" s="1"/>
  <c r="L97" s="1"/>
  <c r="M97" s="1"/>
  <c r="N97" s="1"/>
  <c r="O97" s="1"/>
  <c r="P97" s="1"/>
  <c r="H101"/>
  <c r="I101" s="1"/>
  <c r="J101" s="1"/>
  <c r="K101" s="1"/>
  <c r="L101" s="1"/>
  <c r="M101" s="1"/>
  <c r="N101" s="1"/>
  <c r="O101" s="1"/>
  <c r="P101" s="1"/>
  <c r="H85"/>
  <c r="I85" s="1"/>
  <c r="J85" s="1"/>
  <c r="K85" s="1"/>
  <c r="L85" s="1"/>
  <c r="M85" s="1"/>
  <c r="N85" s="1"/>
  <c r="O85" s="1"/>
  <c r="P85" s="1"/>
  <c r="H97"/>
  <c r="H85" i="48"/>
  <c r="H89"/>
  <c r="H107"/>
  <c r="H103"/>
  <c r="I103" s="1"/>
  <c r="J103" s="1"/>
  <c r="K103" s="1"/>
  <c r="L103" s="1"/>
  <c r="M103" s="1"/>
  <c r="N103" s="1"/>
  <c r="O103" s="1"/>
  <c r="P103" s="1"/>
  <c r="H83"/>
  <c r="I83" s="1"/>
  <c r="J83" s="1"/>
  <c r="K83" s="1"/>
  <c r="L83" s="1"/>
  <c r="M83" s="1"/>
  <c r="N83" s="1"/>
  <c r="O83" s="1"/>
  <c r="P83" s="1"/>
  <c r="I89"/>
  <c r="J89" s="1"/>
  <c r="K89" s="1"/>
  <c r="H101"/>
  <c r="I101" s="1"/>
  <c r="J101" s="1"/>
  <c r="H97"/>
  <c r="I97" s="1"/>
  <c r="J97" s="1"/>
  <c r="K97" s="1"/>
  <c r="L97" s="1"/>
  <c r="M97" s="1"/>
  <c r="N97" s="1"/>
  <c r="O97" s="1"/>
  <c r="P97" s="1"/>
  <c r="H85" i="49"/>
  <c r="H89"/>
  <c r="I89" s="1"/>
  <c r="J89" s="1"/>
  <c r="K89" s="1"/>
  <c r="L89" s="1"/>
  <c r="M89" s="1"/>
  <c r="N89" s="1"/>
  <c r="O89" s="1"/>
  <c r="P89" s="1"/>
  <c r="I95"/>
  <c r="J95" s="1"/>
  <c r="K95" s="1"/>
  <c r="L95" s="1"/>
  <c r="M95" s="1"/>
  <c r="N95" s="1"/>
  <c r="O95" s="1"/>
  <c r="P95" s="1"/>
  <c r="J103"/>
  <c r="H101"/>
  <c r="I101" s="1"/>
  <c r="J101" s="1"/>
  <c r="K101" s="1"/>
  <c r="L101" s="1"/>
  <c r="M101" s="1"/>
  <c r="N101" s="1"/>
  <c r="O101" s="1"/>
  <c r="P101" s="1"/>
  <c r="H107"/>
  <c r="H97"/>
  <c r="J103" i="50"/>
  <c r="K103" s="1"/>
  <c r="L103" s="1"/>
  <c r="M103" s="1"/>
  <c r="N103" s="1"/>
  <c r="O103" s="1"/>
  <c r="P103" s="1"/>
  <c r="I89"/>
  <c r="J89" s="1"/>
  <c r="K89" s="1"/>
  <c r="L89" s="1"/>
  <c r="M89" s="1"/>
  <c r="N89" s="1"/>
  <c r="O89" s="1"/>
  <c r="P89" s="1"/>
  <c r="H89"/>
  <c r="H95"/>
  <c r="I97"/>
  <c r="J97" s="1"/>
  <c r="K97" s="1"/>
  <c r="L97" s="1"/>
  <c r="M97" s="1"/>
  <c r="N97" s="1"/>
  <c r="O97" s="1"/>
  <c r="P97" s="1"/>
  <c r="H101"/>
  <c r="I101" s="1"/>
  <c r="J101" s="1"/>
  <c r="K101" s="1"/>
  <c r="L101" s="1"/>
  <c r="M101" s="1"/>
  <c r="N101" s="1"/>
  <c r="O101" s="1"/>
  <c r="P101" s="1"/>
  <c r="H107"/>
  <c r="H97"/>
  <c r="H101" i="51"/>
  <c r="I101" s="1"/>
  <c r="J101" s="1"/>
  <c r="K101" s="1"/>
  <c r="L101" s="1"/>
  <c r="M101" s="1"/>
  <c r="N101" s="1"/>
  <c r="O101" s="1"/>
  <c r="P101" s="1"/>
  <c r="H107"/>
  <c r="H85"/>
  <c r="I85" s="1"/>
  <c r="J85" s="1"/>
  <c r="K85" s="1"/>
  <c r="L85" s="1"/>
  <c r="M85" s="1"/>
  <c r="N85" s="1"/>
  <c r="O85" s="1"/>
  <c r="P85" s="1"/>
  <c r="H103"/>
  <c r="I103" s="1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J103"/>
  <c r="K103" s="1"/>
  <c r="L103" s="1"/>
  <c r="M103" s="1"/>
  <c r="N103" s="1"/>
  <c r="O103" s="1"/>
  <c r="P103" s="1"/>
  <c r="J101" i="52"/>
  <c r="K101" s="1"/>
  <c r="L101" s="1"/>
  <c r="M101" s="1"/>
  <c r="N101" s="1"/>
  <c r="O101" s="1"/>
  <c r="P101" s="1"/>
  <c r="G107"/>
  <c r="H85"/>
  <c r="I85" s="1"/>
  <c r="J85" s="1"/>
  <c r="K85" s="1"/>
  <c r="L85" s="1"/>
  <c r="M85" s="1"/>
  <c r="N85" s="1"/>
  <c r="O85" s="1"/>
  <c r="P85" s="1"/>
  <c r="H105"/>
  <c r="I105" s="1"/>
  <c r="J105" s="1"/>
  <c r="K105" s="1"/>
  <c r="L105" s="1"/>
  <c r="M105" s="1"/>
  <c r="N105" s="1"/>
  <c r="O105" s="1"/>
  <c r="P105" s="1"/>
  <c r="Q105" s="1"/>
  <c r="H83"/>
  <c r="I83" s="1"/>
  <c r="J83" s="1"/>
  <c r="K83" s="1"/>
  <c r="L83" s="1"/>
  <c r="M83" s="1"/>
  <c r="N83" s="1"/>
  <c r="O83" s="1"/>
  <c r="P83" s="1"/>
  <c r="H89"/>
  <c r="I89" s="1"/>
  <c r="J89" s="1"/>
  <c r="K89" s="1"/>
  <c r="L89" s="1"/>
  <c r="M89" s="1"/>
  <c r="N89" s="1"/>
  <c r="O89" s="1"/>
  <c r="P89" s="1"/>
  <c r="H97"/>
  <c r="I97" s="1"/>
  <c r="J97" s="1"/>
  <c r="K97" s="1"/>
  <c r="L97" s="1"/>
  <c r="M97" s="1"/>
  <c r="N97" s="1"/>
  <c r="O97" s="1"/>
  <c r="P97" s="1"/>
  <c r="H103"/>
  <c r="I103" s="1"/>
  <c r="J103" s="1"/>
  <c r="K103" s="1"/>
  <c r="L103" s="1"/>
  <c r="M103" s="1"/>
  <c r="N103" s="1"/>
  <c r="O103" s="1"/>
  <c r="P103" s="1"/>
  <c r="H97" i="37"/>
  <c r="I97" s="1"/>
  <c r="J97" s="1"/>
  <c r="K97" s="1"/>
  <c r="L97" s="1"/>
  <c r="M97" s="1"/>
  <c r="N97" s="1"/>
  <c r="O97" s="1"/>
  <c r="P97" s="1"/>
  <c r="I85" i="49"/>
  <c r="J85" s="1"/>
  <c r="K85" s="1"/>
  <c r="L85" s="1"/>
  <c r="M85" s="1"/>
  <c r="N85" s="1"/>
  <c r="O85" s="1"/>
  <c r="P85" s="1"/>
  <c r="I85" i="48"/>
  <c r="J85" s="1"/>
  <c r="K85" s="1"/>
  <c r="L85" s="1"/>
  <c r="M85" s="1"/>
  <c r="N85" s="1"/>
  <c r="O85" s="1"/>
  <c r="P85" s="1"/>
  <c r="I85" i="42"/>
  <c r="J85" s="1"/>
  <c r="K85" s="1"/>
  <c r="L85" s="1"/>
  <c r="M85" s="1"/>
  <c r="N85" s="1"/>
  <c r="O85" s="1"/>
  <c r="P85" s="1"/>
  <c r="I85" i="35"/>
  <c r="J85" s="1"/>
  <c r="K85" s="1"/>
  <c r="L85" s="1"/>
  <c r="M85" s="1"/>
  <c r="N85" s="1"/>
  <c r="O85" s="1"/>
  <c r="P85" s="1"/>
  <c r="I85" i="33"/>
  <c r="J85" s="1"/>
  <c r="K85" s="1"/>
  <c r="L85" s="1"/>
  <c r="M85" s="1"/>
  <c r="N85" s="1"/>
  <c r="O85" s="1"/>
  <c r="P85" s="1"/>
  <c r="I85" i="32"/>
  <c r="J85" s="1"/>
  <c r="K85" s="1"/>
  <c r="L85" s="1"/>
  <c r="M85" s="1"/>
  <c r="N85" s="1"/>
  <c r="O85" s="1"/>
  <c r="P85" s="1"/>
  <c r="G92" i="34"/>
  <c r="G107" i="51"/>
  <c r="H83"/>
  <c r="H105"/>
  <c r="I105" s="1"/>
  <c r="J105" s="1"/>
  <c r="K105" s="1"/>
  <c r="L105" s="1"/>
  <c r="M105" s="1"/>
  <c r="N105" s="1"/>
  <c r="O105" s="1"/>
  <c r="P105" s="1"/>
  <c r="Q105" s="1"/>
  <c r="H105" i="50"/>
  <c r="I105" s="1"/>
  <c r="J105" s="1"/>
  <c r="K105" s="1"/>
  <c r="L105" s="1"/>
  <c r="M105" s="1"/>
  <c r="N105" s="1"/>
  <c r="O105" s="1"/>
  <c r="P105" s="1"/>
  <c r="Q105" s="1"/>
  <c r="I85"/>
  <c r="G107"/>
  <c r="H105" i="49"/>
  <c r="I105" s="1"/>
  <c r="J105" s="1"/>
  <c r="K105" s="1"/>
  <c r="L105" s="1"/>
  <c r="M105" s="1"/>
  <c r="N105" s="1"/>
  <c r="O105" s="1"/>
  <c r="P105" s="1"/>
  <c r="Q105" s="1"/>
  <c r="G107"/>
  <c r="G107" i="48"/>
  <c r="H105"/>
  <c r="I105" s="1"/>
  <c r="J105" s="1"/>
  <c r="K105" s="1"/>
  <c r="L105" s="1"/>
  <c r="M105" s="1"/>
  <c r="N105" s="1"/>
  <c r="O105" s="1"/>
  <c r="P105" s="1"/>
  <c r="Q105" s="1"/>
  <c r="G107" i="47"/>
  <c r="G92"/>
  <c r="H105"/>
  <c r="I105" s="1"/>
  <c r="J105" s="1"/>
  <c r="K105" s="1"/>
  <c r="L105" s="1"/>
  <c r="M105" s="1"/>
  <c r="N105" s="1"/>
  <c r="O105" s="1"/>
  <c r="P105" s="1"/>
  <c r="Q105" s="1"/>
  <c r="H103" i="46"/>
  <c r="I103" s="1"/>
  <c r="J103" s="1"/>
  <c r="K103" s="1"/>
  <c r="L103" s="1"/>
  <c r="M103" s="1"/>
  <c r="N103" s="1"/>
  <c r="O103" s="1"/>
  <c r="P103" s="1"/>
  <c r="K105"/>
  <c r="J103" i="45"/>
  <c r="K103" s="1"/>
  <c r="L103" s="1"/>
  <c r="M103" s="1"/>
  <c r="N103" s="1"/>
  <c r="O103" s="1"/>
  <c r="P103" s="1"/>
  <c r="H85"/>
  <c r="I85" s="1"/>
  <c r="G92" i="44"/>
  <c r="I105" i="43"/>
  <c r="J105" s="1"/>
  <c r="K105" s="1"/>
  <c r="L105" s="1"/>
  <c r="M105" s="1"/>
  <c r="N105" s="1"/>
  <c r="O105" s="1"/>
  <c r="P105" s="1"/>
  <c r="Q105" s="1"/>
  <c r="H85"/>
  <c r="I85" s="1"/>
  <c r="J107"/>
  <c r="H83" i="42"/>
  <c r="G107"/>
  <c r="G92"/>
  <c r="K103"/>
  <c r="H105"/>
  <c r="I105" s="1"/>
  <c r="J105" s="1"/>
  <c r="K105" s="1"/>
  <c r="L105" s="1"/>
  <c r="M105" s="1"/>
  <c r="N105" s="1"/>
  <c r="O105" s="1"/>
  <c r="P105" s="1"/>
  <c r="Q105" s="1"/>
  <c r="H105" i="41"/>
  <c r="I105" s="1"/>
  <c r="J105" s="1"/>
  <c r="K105" s="1"/>
  <c r="L105" s="1"/>
  <c r="M105" s="1"/>
  <c r="N105" s="1"/>
  <c r="O105" s="1"/>
  <c r="P105" s="1"/>
  <c r="Q105" s="1"/>
  <c r="H83"/>
  <c r="G107"/>
  <c r="H103" i="40"/>
  <c r="I103" s="1"/>
  <c r="J103" s="1"/>
  <c r="K103" s="1"/>
  <c r="L103" s="1"/>
  <c r="M103" s="1"/>
  <c r="N103" s="1"/>
  <c r="O103" s="1"/>
  <c r="P103" s="1"/>
  <c r="I85"/>
  <c r="J85" s="1"/>
  <c r="K85" s="1"/>
  <c r="L85" s="1"/>
  <c r="M85" s="1"/>
  <c r="N85" s="1"/>
  <c r="O85" s="1"/>
  <c r="P85" s="1"/>
  <c r="G92"/>
  <c r="H105"/>
  <c r="I105" s="1"/>
  <c r="J105" s="1"/>
  <c r="K105" s="1"/>
  <c r="L105" s="1"/>
  <c r="M105" s="1"/>
  <c r="N105" s="1"/>
  <c r="O105" s="1"/>
  <c r="P105" s="1"/>
  <c r="Q105" s="1"/>
  <c r="H103" i="39"/>
  <c r="I103" s="1"/>
  <c r="J103" s="1"/>
  <c r="K103" s="1"/>
  <c r="L103" s="1"/>
  <c r="M103" s="1"/>
  <c r="N103" s="1"/>
  <c r="O103" s="1"/>
  <c r="P103" s="1"/>
  <c r="H105"/>
  <c r="I105" s="1"/>
  <c r="J105" s="1"/>
  <c r="K105" s="1"/>
  <c r="L105" s="1"/>
  <c r="M105" s="1"/>
  <c r="N105" s="1"/>
  <c r="O105" s="1"/>
  <c r="P105" s="1"/>
  <c r="Q105" s="1"/>
  <c r="G107" i="38"/>
  <c r="K103"/>
  <c r="L103" s="1"/>
  <c r="M103" s="1"/>
  <c r="N103" s="1"/>
  <c r="O103" s="1"/>
  <c r="P103" s="1"/>
  <c r="H105"/>
  <c r="I105" s="1"/>
  <c r="J105" s="1"/>
  <c r="K105" s="1"/>
  <c r="L105" s="1"/>
  <c r="M105" s="1"/>
  <c r="N105" s="1"/>
  <c r="O105" s="1"/>
  <c r="P105" s="1"/>
  <c r="Q105" s="1"/>
  <c r="I85" i="37"/>
  <c r="J85" s="1"/>
  <c r="K85" s="1"/>
  <c r="L85" s="1"/>
  <c r="M85" s="1"/>
  <c r="N85" s="1"/>
  <c r="O85" s="1"/>
  <c r="P85" s="1"/>
  <c r="K105"/>
  <c r="L105" s="1"/>
  <c r="M105" s="1"/>
  <c r="N105" s="1"/>
  <c r="O105" s="1"/>
  <c r="P105" s="1"/>
  <c r="Q105" s="1"/>
  <c r="J103"/>
  <c r="K103" s="1"/>
  <c r="L103" s="1"/>
  <c r="M103" s="1"/>
  <c r="N103" s="1"/>
  <c r="O103" s="1"/>
  <c r="P103" s="1"/>
  <c r="K103" i="36"/>
  <c r="L103" s="1"/>
  <c r="M103" s="1"/>
  <c r="N103" s="1"/>
  <c r="O103" s="1"/>
  <c r="P103" s="1"/>
  <c r="H105"/>
  <c r="I105" s="1"/>
  <c r="J105" s="1"/>
  <c r="K105" s="1"/>
  <c r="L105" s="1"/>
  <c r="M105" s="1"/>
  <c r="N105" s="1"/>
  <c r="O105" s="1"/>
  <c r="P105" s="1"/>
  <c r="Q105" s="1"/>
  <c r="G107"/>
  <c r="G107" i="35"/>
  <c r="H105"/>
  <c r="I105" s="1"/>
  <c r="J105" s="1"/>
  <c r="K105" s="1"/>
  <c r="L105" s="1"/>
  <c r="M105" s="1"/>
  <c r="N105" s="1"/>
  <c r="O105" s="1"/>
  <c r="P105" s="1"/>
  <c r="Q105" s="1"/>
  <c r="H83" i="33"/>
  <c r="I83" s="1"/>
  <c r="J83" s="1"/>
  <c r="K83" s="1"/>
  <c r="L83" s="1"/>
  <c r="M83" s="1"/>
  <c r="N83" s="1"/>
  <c r="O83" s="1"/>
  <c r="P83" s="1"/>
  <c r="J103" i="32"/>
  <c r="K103" s="1"/>
  <c r="L103" s="1"/>
  <c r="M103" s="1"/>
  <c r="N103" s="1"/>
  <c r="O103" s="1"/>
  <c r="P103" s="1"/>
  <c r="I85" i="31"/>
  <c r="J85" s="1"/>
  <c r="K85" s="1"/>
  <c r="L85" s="1"/>
  <c r="M85" s="1"/>
  <c r="N85" s="1"/>
  <c r="O85" s="1"/>
  <c r="P85" s="1"/>
  <c r="I85" i="30"/>
  <c r="J85" s="1"/>
  <c r="K85" s="1"/>
  <c r="L85" s="1"/>
  <c r="M85" s="1"/>
  <c r="N85" s="1"/>
  <c r="O85" s="1"/>
  <c r="P85" s="1"/>
  <c r="H103"/>
  <c r="I103" s="1"/>
  <c r="J103" s="1"/>
  <c r="K103" s="1"/>
  <c r="L103" s="1"/>
  <c r="M103" s="1"/>
  <c r="N103" s="1"/>
  <c r="O103" s="1"/>
  <c r="P103" s="1"/>
  <c r="R106"/>
  <c r="H105"/>
  <c r="I105" s="1"/>
  <c r="J105" s="1"/>
  <c r="K105" s="1"/>
  <c r="L105" s="1"/>
  <c r="M105" s="1"/>
  <c r="N105" s="1"/>
  <c r="O105" s="1"/>
  <c r="P105" s="1"/>
  <c r="Q105" s="1"/>
  <c r="H103" i="29"/>
  <c r="I103" s="1"/>
  <c r="J103" s="1"/>
  <c r="K103" s="1"/>
  <c r="L103" s="1"/>
  <c r="M103" s="1"/>
  <c r="N103" s="1"/>
  <c r="O103" s="1"/>
  <c r="P103" s="1"/>
  <c r="H85"/>
  <c r="I85" s="1"/>
  <c r="J85" s="1"/>
  <c r="K85" s="1"/>
  <c r="L85" s="1"/>
  <c r="M85" s="1"/>
  <c r="N85" s="1"/>
  <c r="O85" s="1"/>
  <c r="P85" s="1"/>
  <c r="R106"/>
  <c r="J105"/>
  <c r="J85" i="50"/>
  <c r="K85" s="1"/>
  <c r="L85" s="1"/>
  <c r="M85" s="1"/>
  <c r="N85" s="1"/>
  <c r="O85" s="1"/>
  <c r="P85" s="1"/>
  <c r="J85" i="45"/>
  <c r="K85" s="1"/>
  <c r="L85" s="1"/>
  <c r="M85" s="1"/>
  <c r="N85" s="1"/>
  <c r="O85" s="1"/>
  <c r="P85" s="1"/>
  <c r="J85" i="43"/>
  <c r="K85" s="1"/>
  <c r="L85" s="1"/>
  <c r="M85" s="1"/>
  <c r="N85" s="1"/>
  <c r="O85" s="1"/>
  <c r="P85" s="1"/>
  <c r="J85" i="34"/>
  <c r="K85" s="1"/>
  <c r="L85" s="1"/>
  <c r="M85" s="1"/>
  <c r="N85" s="1"/>
  <c r="O85" s="1"/>
  <c r="P85" s="1"/>
  <c r="H95" i="52"/>
  <c r="I95" s="1"/>
  <c r="J95" s="1"/>
  <c r="K95" s="1"/>
  <c r="L95" s="1"/>
  <c r="M95" s="1"/>
  <c r="N95" s="1"/>
  <c r="O95" s="1"/>
  <c r="P95" s="1"/>
  <c r="H95" i="51"/>
  <c r="I95" s="1"/>
  <c r="J95" s="1"/>
  <c r="K95" s="1"/>
  <c r="L95" s="1"/>
  <c r="M95" s="1"/>
  <c r="N95" s="1"/>
  <c r="O95" s="1"/>
  <c r="P95" s="1"/>
  <c r="H83" i="50"/>
  <c r="H83" i="49"/>
  <c r="I83" s="1"/>
  <c r="J83" s="1"/>
  <c r="K83" s="1"/>
  <c r="L83" s="1"/>
  <c r="M83" s="1"/>
  <c r="N83" s="1"/>
  <c r="O83" s="1"/>
  <c r="P83" s="1"/>
  <c r="H83" i="46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83" i="45"/>
  <c r="I83" s="1"/>
  <c r="J83" s="1"/>
  <c r="K83" s="1"/>
  <c r="L83" s="1"/>
  <c r="M83" s="1"/>
  <c r="N83" s="1"/>
  <c r="O83" s="1"/>
  <c r="P83" s="1"/>
  <c r="H83" i="44"/>
  <c r="I83" s="1"/>
  <c r="J83" s="1"/>
  <c r="K83" s="1"/>
  <c r="L83" s="1"/>
  <c r="M83" s="1"/>
  <c r="N83" s="1"/>
  <c r="O83" s="1"/>
  <c r="P83" s="1"/>
  <c r="I95"/>
  <c r="J95" s="1"/>
  <c r="K95" s="1"/>
  <c r="L95" s="1"/>
  <c r="M95" s="1"/>
  <c r="N95" s="1"/>
  <c r="O95" s="1"/>
  <c r="P95" s="1"/>
  <c r="H95"/>
  <c r="H99" i="43"/>
  <c r="I99" s="1"/>
  <c r="J99" s="1"/>
  <c r="K99" s="1"/>
  <c r="L99" s="1"/>
  <c r="M99" s="1"/>
  <c r="N99" s="1"/>
  <c r="O99" s="1"/>
  <c r="P99" s="1"/>
  <c r="Q99" s="1"/>
  <c r="H95" i="42"/>
  <c r="I95" s="1"/>
  <c r="J95" s="1"/>
  <c r="K95" s="1"/>
  <c r="L95" s="1"/>
  <c r="M95" s="1"/>
  <c r="N95" s="1"/>
  <c r="O95" s="1"/>
  <c r="P95" s="1"/>
  <c r="I95" i="41"/>
  <c r="J95" s="1"/>
  <c r="K95" s="1"/>
  <c r="L95" s="1"/>
  <c r="M95" s="1"/>
  <c r="N95" s="1"/>
  <c r="O95" s="1"/>
  <c r="P95" s="1"/>
  <c r="H99" i="40"/>
  <c r="I99" s="1"/>
  <c r="J99" s="1"/>
  <c r="K99" s="1"/>
  <c r="L99" s="1"/>
  <c r="M99" s="1"/>
  <c r="N99" s="1"/>
  <c r="O99" s="1"/>
  <c r="P99" s="1"/>
  <c r="Q99" s="1"/>
  <c r="I83"/>
  <c r="J83" s="1"/>
  <c r="K83" s="1"/>
  <c r="L83" s="1"/>
  <c r="M83" s="1"/>
  <c r="N83" s="1"/>
  <c r="O83" s="1"/>
  <c r="P83" s="1"/>
  <c r="H90"/>
  <c r="I90" s="1"/>
  <c r="J90" s="1"/>
  <c r="I95"/>
  <c r="H83" i="39"/>
  <c r="I95" i="38"/>
  <c r="J95" s="1"/>
  <c r="K95" s="1"/>
  <c r="L95" s="1"/>
  <c r="M95" s="1"/>
  <c r="N95" s="1"/>
  <c r="O95" s="1"/>
  <c r="P95" s="1"/>
  <c r="H83" i="37"/>
  <c r="I83" s="1"/>
  <c r="J83" s="1"/>
  <c r="K83" s="1"/>
  <c r="L83" s="1"/>
  <c r="M83" s="1"/>
  <c r="N83" s="1"/>
  <c r="O83" s="1"/>
  <c r="P83" s="1"/>
  <c r="H95" i="36"/>
  <c r="I95" s="1"/>
  <c r="J95" s="1"/>
  <c r="K95" s="1"/>
  <c r="L95" s="1"/>
  <c r="M95" s="1"/>
  <c r="N95" s="1"/>
  <c r="O95" s="1"/>
  <c r="P95" s="1"/>
  <c r="H83" i="34"/>
  <c r="I83" s="1"/>
  <c r="J83" s="1"/>
  <c r="K83" s="1"/>
  <c r="L83" s="1"/>
  <c r="M83" s="1"/>
  <c r="N83" s="1"/>
  <c r="O83" s="1"/>
  <c r="P83" s="1"/>
  <c r="H83" i="32"/>
  <c r="I83" s="1"/>
  <c r="J83" s="1"/>
  <c r="K83" s="1"/>
  <c r="L83" s="1"/>
  <c r="M83" s="1"/>
  <c r="N83" s="1"/>
  <c r="O83" s="1"/>
  <c r="P83" s="1"/>
  <c r="H83" i="31"/>
  <c r="I83" s="1"/>
  <c r="J83" s="1"/>
  <c r="K83" s="1"/>
  <c r="L83" s="1"/>
  <c r="M83" s="1"/>
  <c r="N83" s="1"/>
  <c r="O83" s="1"/>
  <c r="P83" s="1"/>
  <c r="H83" i="30"/>
  <c r="I83" s="1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H83" i="29"/>
  <c r="I83" s="1"/>
  <c r="J83" s="1"/>
  <c r="K83" s="1"/>
  <c r="L83" s="1"/>
  <c r="M83" s="1"/>
  <c r="N83" s="1"/>
  <c r="O83" s="1"/>
  <c r="P83" s="1"/>
  <c r="G90" i="52"/>
  <c r="H99"/>
  <c r="I99" s="1"/>
  <c r="J99" s="1"/>
  <c r="K99" s="1"/>
  <c r="L99" s="1"/>
  <c r="M99" s="1"/>
  <c r="N99" s="1"/>
  <c r="O99" s="1"/>
  <c r="P99" s="1"/>
  <c r="Q99" s="1"/>
  <c r="G90" i="51"/>
  <c r="H99"/>
  <c r="I99" s="1"/>
  <c r="J99" s="1"/>
  <c r="K99" s="1"/>
  <c r="L99" s="1"/>
  <c r="M99" s="1"/>
  <c r="N99" s="1"/>
  <c r="O99" s="1"/>
  <c r="P99" s="1"/>
  <c r="Q99" s="1"/>
  <c r="I83"/>
  <c r="J83" s="1"/>
  <c r="K83" s="1"/>
  <c r="L83" s="1"/>
  <c r="M83" s="1"/>
  <c r="N83" s="1"/>
  <c r="O83" s="1"/>
  <c r="P83" s="1"/>
  <c r="I83" i="50"/>
  <c r="G90"/>
  <c r="H99"/>
  <c r="I95"/>
  <c r="J83"/>
  <c r="K83" s="1"/>
  <c r="L83" s="1"/>
  <c r="M83" s="1"/>
  <c r="N83" s="1"/>
  <c r="O83" s="1"/>
  <c r="P83" s="1"/>
  <c r="G90" i="49"/>
  <c r="H99"/>
  <c r="I99" s="1"/>
  <c r="J99" s="1"/>
  <c r="K99" s="1"/>
  <c r="L99" s="1"/>
  <c r="M99" s="1"/>
  <c r="N99" s="1"/>
  <c r="O99" s="1"/>
  <c r="P99" s="1"/>
  <c r="Q99" s="1"/>
  <c r="G90" i="48"/>
  <c r="H99"/>
  <c r="I99" s="1"/>
  <c r="J99" s="1"/>
  <c r="K99" s="1"/>
  <c r="L99" s="1"/>
  <c r="M99" s="1"/>
  <c r="N99" s="1"/>
  <c r="O99" s="1"/>
  <c r="P99" s="1"/>
  <c r="Q99" s="1"/>
  <c r="H95"/>
  <c r="I95" s="1"/>
  <c r="J95" s="1"/>
  <c r="K95" s="1"/>
  <c r="L95" s="1"/>
  <c r="M95" s="1"/>
  <c r="N95" s="1"/>
  <c r="O95" s="1"/>
  <c r="P95" s="1"/>
  <c r="G87" i="47"/>
  <c r="H90"/>
  <c r="I90" s="1"/>
  <c r="J90" s="1"/>
  <c r="H99"/>
  <c r="I99" s="1"/>
  <c r="J99" s="1"/>
  <c r="K99" s="1"/>
  <c r="L99" s="1"/>
  <c r="M99" s="1"/>
  <c r="N99" s="1"/>
  <c r="O99" s="1"/>
  <c r="P99" s="1"/>
  <c r="Q99" s="1"/>
  <c r="G90" i="46"/>
  <c r="H99"/>
  <c r="I99" s="1"/>
  <c r="J99" s="1"/>
  <c r="K99" s="1"/>
  <c r="L99" s="1"/>
  <c r="M99" s="1"/>
  <c r="N99" s="1"/>
  <c r="O99" s="1"/>
  <c r="P99" s="1"/>
  <c r="Q99" s="1"/>
  <c r="G90" i="45"/>
  <c r="H99"/>
  <c r="I99" s="1"/>
  <c r="J99" s="1"/>
  <c r="K99" s="1"/>
  <c r="L99" s="1"/>
  <c r="M99" s="1"/>
  <c r="N99" s="1"/>
  <c r="O99" s="1"/>
  <c r="P99" s="1"/>
  <c r="Q99" s="1"/>
  <c r="I95"/>
  <c r="J95" s="1"/>
  <c r="K95" s="1"/>
  <c r="L95" s="1"/>
  <c r="M95" s="1"/>
  <c r="N95" s="1"/>
  <c r="O95" s="1"/>
  <c r="P95" s="1"/>
  <c r="R87"/>
  <c r="R93" s="1"/>
  <c r="G87" i="44"/>
  <c r="H90"/>
  <c r="I90" s="1"/>
  <c r="I87" s="1"/>
  <c r="H99"/>
  <c r="I99" s="1"/>
  <c r="J99" s="1"/>
  <c r="K99" s="1"/>
  <c r="L99" s="1"/>
  <c r="M99" s="1"/>
  <c r="N99" s="1"/>
  <c r="O99" s="1"/>
  <c r="P99" s="1"/>
  <c r="Q99" s="1"/>
  <c r="H95" i="43"/>
  <c r="I95" s="1"/>
  <c r="J95" s="1"/>
  <c r="K95" s="1"/>
  <c r="L95" s="1"/>
  <c r="M95" s="1"/>
  <c r="N95" s="1"/>
  <c r="O95" s="1"/>
  <c r="P95" s="1"/>
  <c r="G87" i="42"/>
  <c r="H90"/>
  <c r="I90" s="1"/>
  <c r="J90" s="1"/>
  <c r="I83"/>
  <c r="J83" s="1"/>
  <c r="K83" s="1"/>
  <c r="L83" s="1"/>
  <c r="M83" s="1"/>
  <c r="N83" s="1"/>
  <c r="O83" s="1"/>
  <c r="P83" s="1"/>
  <c r="H99"/>
  <c r="I83" i="41"/>
  <c r="G90"/>
  <c r="H99"/>
  <c r="I99" s="1"/>
  <c r="J99" s="1"/>
  <c r="K99" s="1"/>
  <c r="L99" s="1"/>
  <c r="M99" s="1"/>
  <c r="N99" s="1"/>
  <c r="O99" s="1"/>
  <c r="P99" s="1"/>
  <c r="Q99" s="1"/>
  <c r="G90" i="39"/>
  <c r="H99"/>
  <c r="I99" s="1"/>
  <c r="J99" s="1"/>
  <c r="K99" s="1"/>
  <c r="L99" s="1"/>
  <c r="M99" s="1"/>
  <c r="N99" s="1"/>
  <c r="O99" s="1"/>
  <c r="P99" s="1"/>
  <c r="Q99" s="1"/>
  <c r="I83"/>
  <c r="J83" s="1"/>
  <c r="K83" s="1"/>
  <c r="L83" s="1"/>
  <c r="M83" s="1"/>
  <c r="N83" s="1"/>
  <c r="O83" s="1"/>
  <c r="P83" s="1"/>
  <c r="H95"/>
  <c r="I95" s="1"/>
  <c r="J95" s="1"/>
  <c r="K95" s="1"/>
  <c r="L95" s="1"/>
  <c r="M95" s="1"/>
  <c r="N95" s="1"/>
  <c r="O95" s="1"/>
  <c r="P95" s="1"/>
  <c r="G90" i="38"/>
  <c r="H99"/>
  <c r="I99" s="1"/>
  <c r="J99" s="1"/>
  <c r="K99" s="1"/>
  <c r="L99" s="1"/>
  <c r="M99" s="1"/>
  <c r="N99" s="1"/>
  <c r="O99" s="1"/>
  <c r="P99" s="1"/>
  <c r="Q99" s="1"/>
  <c r="G90" i="37"/>
  <c r="H99"/>
  <c r="G90" i="36"/>
  <c r="H99"/>
  <c r="I83"/>
  <c r="J83" s="1"/>
  <c r="K83" s="1"/>
  <c r="L83" s="1"/>
  <c r="M83" s="1"/>
  <c r="N83" s="1"/>
  <c r="O83" s="1"/>
  <c r="P83" s="1"/>
  <c r="H99" i="35"/>
  <c r="I99" s="1"/>
  <c r="J99" s="1"/>
  <c r="K99" s="1"/>
  <c r="L99" s="1"/>
  <c r="M99" s="1"/>
  <c r="N99" s="1"/>
  <c r="O99" s="1"/>
  <c r="P99" s="1"/>
  <c r="Q99" s="1"/>
  <c r="G90"/>
  <c r="G87" i="34"/>
  <c r="H90"/>
  <c r="I90" s="1"/>
  <c r="J90" s="1"/>
  <c r="H99"/>
  <c r="G90" i="33"/>
  <c r="H95"/>
  <c r="I95" s="1"/>
  <c r="J95" s="1"/>
  <c r="K95" s="1"/>
  <c r="L95" s="1"/>
  <c r="M95" s="1"/>
  <c r="N95" s="1"/>
  <c r="O95" s="1"/>
  <c r="P95" s="1"/>
  <c r="H99"/>
  <c r="I99" s="1"/>
  <c r="J99" s="1"/>
  <c r="K99" s="1"/>
  <c r="L99" s="1"/>
  <c r="M99" s="1"/>
  <c r="N99" s="1"/>
  <c r="O99" s="1"/>
  <c r="P99" s="1"/>
  <c r="Q99" s="1"/>
  <c r="H95" i="32"/>
  <c r="I95" s="1"/>
  <c r="J95" s="1"/>
  <c r="K95" s="1"/>
  <c r="L95" s="1"/>
  <c r="M95" s="1"/>
  <c r="N95" s="1"/>
  <c r="O95" s="1"/>
  <c r="P95" s="1"/>
  <c r="G90"/>
  <c r="H99"/>
  <c r="G90" i="31"/>
  <c r="H99"/>
  <c r="I99" s="1"/>
  <c r="J99" s="1"/>
  <c r="K99" s="1"/>
  <c r="L99" s="1"/>
  <c r="M99" s="1"/>
  <c r="N99" s="1"/>
  <c r="O99" s="1"/>
  <c r="P99" s="1"/>
  <c r="Q99" s="1"/>
  <c r="G87" i="30"/>
  <c r="H90"/>
  <c r="I90" s="1"/>
  <c r="I87" s="1"/>
  <c r="G92"/>
  <c r="H99"/>
  <c r="I99" s="1"/>
  <c r="J99" s="1"/>
  <c r="K99" s="1"/>
  <c r="L99" s="1"/>
  <c r="M99" s="1"/>
  <c r="N99" s="1"/>
  <c r="O99" s="1"/>
  <c r="P99" s="1"/>
  <c r="Q99" s="1"/>
  <c r="H99" i="29"/>
  <c r="I99" s="1"/>
  <c r="J99" s="1"/>
  <c r="K99" s="1"/>
  <c r="L99" s="1"/>
  <c r="M99" s="1"/>
  <c r="N99" s="1"/>
  <c r="O99" s="1"/>
  <c r="P99" s="1"/>
  <c r="Q99" s="1"/>
  <c r="H95"/>
  <c r="I95" s="1"/>
  <c r="J95" s="1"/>
  <c r="K95" s="1"/>
  <c r="L95" s="1"/>
  <c r="M95" s="1"/>
  <c r="N95" s="1"/>
  <c r="O95" s="1"/>
  <c r="P95" s="1"/>
  <c r="G90"/>
  <c r="R87" i="50"/>
  <c r="R93" s="1"/>
  <c r="R87" i="43"/>
  <c r="R93" s="1"/>
  <c r="R87" i="38"/>
  <c r="R93" s="1"/>
  <c r="R87" i="49"/>
  <c r="R93" s="1"/>
  <c r="R87" i="47"/>
  <c r="R93" s="1"/>
  <c r="R87" i="40"/>
  <c r="R93" s="1"/>
  <c r="R87" i="36"/>
  <c r="R93" s="1"/>
  <c r="R87" i="35"/>
  <c r="R93" s="1"/>
  <c r="R87" i="33"/>
  <c r="R93" s="1"/>
  <c r="R87" i="30"/>
  <c r="R93" s="1"/>
  <c r="R87" i="51"/>
  <c r="R93" s="1"/>
  <c r="R87" i="44"/>
  <c r="R93" s="1"/>
  <c r="R87" i="42"/>
  <c r="R93" s="1"/>
  <c r="R87" i="41"/>
  <c r="R93" s="1"/>
  <c r="R87" i="29"/>
  <c r="R93" s="1"/>
  <c r="R87" i="52"/>
  <c r="R93" s="1"/>
  <c r="R87" i="48"/>
  <c r="R93" s="1"/>
  <c r="R87" i="46"/>
  <c r="R93" s="1"/>
  <c r="R87" i="39"/>
  <c r="R93" s="1"/>
  <c r="R87" i="37"/>
  <c r="R93" s="1"/>
  <c r="R87" i="34"/>
  <c r="R93" s="1"/>
  <c r="R87" i="32"/>
  <c r="R93" s="1"/>
  <c r="R87" i="31"/>
  <c r="R93" s="1"/>
  <c r="J109" i="52"/>
  <c r="K109" s="1"/>
  <c r="L109" s="1"/>
  <c r="M109" s="1"/>
  <c r="N109" s="1"/>
  <c r="O109" s="1"/>
  <c r="P109" s="1"/>
  <c r="J107"/>
  <c r="I107"/>
  <c r="J107" i="51"/>
  <c r="J109"/>
  <c r="K109" s="1"/>
  <c r="L109" s="1"/>
  <c r="M109" s="1"/>
  <c r="N109" s="1"/>
  <c r="O109" s="1"/>
  <c r="P109" s="1"/>
  <c r="I107"/>
  <c r="J109" i="50"/>
  <c r="K109" s="1"/>
  <c r="L109" s="1"/>
  <c r="M109" s="1"/>
  <c r="N109" s="1"/>
  <c r="O109" s="1"/>
  <c r="P109" s="1"/>
  <c r="J107"/>
  <c r="I99"/>
  <c r="J99" s="1"/>
  <c r="K99" s="1"/>
  <c r="L99" s="1"/>
  <c r="M99" s="1"/>
  <c r="N99" s="1"/>
  <c r="O99" s="1"/>
  <c r="P99" s="1"/>
  <c r="Q99" s="1"/>
  <c r="J95"/>
  <c r="K95" s="1"/>
  <c r="L95" s="1"/>
  <c r="M95" s="1"/>
  <c r="N95" s="1"/>
  <c r="O95" s="1"/>
  <c r="P95" s="1"/>
  <c r="I107"/>
  <c r="J107" i="49"/>
  <c r="J109"/>
  <c r="K109" s="1"/>
  <c r="L109" s="1"/>
  <c r="M109" s="1"/>
  <c r="N109" s="1"/>
  <c r="O109" s="1"/>
  <c r="P109" s="1"/>
  <c r="I97"/>
  <c r="J97" s="1"/>
  <c r="K97" s="1"/>
  <c r="L97" s="1"/>
  <c r="M97" s="1"/>
  <c r="N97" s="1"/>
  <c r="O97" s="1"/>
  <c r="P97" s="1"/>
  <c r="K107"/>
  <c r="L107" s="1"/>
  <c r="M107" s="1"/>
  <c r="N107" s="1"/>
  <c r="O107" s="1"/>
  <c r="P107" s="1"/>
  <c r="L103"/>
  <c r="M103" s="1"/>
  <c r="N103" s="1"/>
  <c r="K103"/>
  <c r="O103"/>
  <c r="P103" s="1"/>
  <c r="I107"/>
  <c r="J109" i="48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L89"/>
  <c r="M89" s="1"/>
  <c r="N89" s="1"/>
  <c r="O89" s="1"/>
  <c r="P89" s="1"/>
  <c r="I107"/>
  <c r="J107" i="47"/>
  <c r="J109"/>
  <c r="K109" s="1"/>
  <c r="L109" s="1"/>
  <c r="M109" s="1"/>
  <c r="N109" s="1"/>
  <c r="O109" s="1"/>
  <c r="P109" s="1"/>
  <c r="I107"/>
  <c r="J109" i="46"/>
  <c r="K109" s="1"/>
  <c r="L109" s="1"/>
  <c r="M109" s="1"/>
  <c r="N109" s="1"/>
  <c r="O109" s="1"/>
  <c r="P109" s="1"/>
  <c r="J107"/>
  <c r="L105"/>
  <c r="M105" s="1"/>
  <c r="N105" s="1"/>
  <c r="O105" s="1"/>
  <c r="P105" s="1"/>
  <c r="Q105" s="1"/>
  <c r="I107"/>
  <c r="J109" i="45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K107"/>
  <c r="L107" s="1"/>
  <c r="M107" s="1"/>
  <c r="N107" s="1"/>
  <c r="O107" s="1"/>
  <c r="P107" s="1"/>
  <c r="I107"/>
  <c r="J107" i="44"/>
  <c r="J109"/>
  <c r="K109" s="1"/>
  <c r="L109" s="1"/>
  <c r="M109" s="1"/>
  <c r="N109" s="1"/>
  <c r="O109" s="1"/>
  <c r="P109" s="1"/>
  <c r="K101"/>
  <c r="L101" s="1"/>
  <c r="M101" s="1"/>
  <c r="N101" s="1"/>
  <c r="O101" s="1"/>
  <c r="P101" s="1"/>
  <c r="K107"/>
  <c r="L107" s="1"/>
  <c r="M107" s="1"/>
  <c r="N107" s="1"/>
  <c r="O107" s="1"/>
  <c r="P107" s="1"/>
  <c r="I107"/>
  <c r="H87"/>
  <c r="H90" i="43"/>
  <c r="G87"/>
  <c r="G92"/>
  <c r="K107"/>
  <c r="L107" s="1"/>
  <c r="M107" s="1"/>
  <c r="N107" s="1"/>
  <c r="O107" s="1"/>
  <c r="P107" s="1"/>
  <c r="J109" i="42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I99"/>
  <c r="J99" s="1"/>
  <c r="K99" s="1"/>
  <c r="L99" s="1"/>
  <c r="M99" s="1"/>
  <c r="N99" s="1"/>
  <c r="O99" s="1"/>
  <c r="P99" s="1"/>
  <c r="Q99" s="1"/>
  <c r="L103"/>
  <c r="M103" s="1"/>
  <c r="N103" s="1"/>
  <c r="O103" s="1"/>
  <c r="P103" s="1"/>
  <c r="I107"/>
  <c r="H87"/>
  <c r="J107" i="41"/>
  <c r="J109"/>
  <c r="K109" s="1"/>
  <c r="L109" s="1"/>
  <c r="M109" s="1"/>
  <c r="N109" s="1"/>
  <c r="O109" s="1"/>
  <c r="P109" s="1"/>
  <c r="J83"/>
  <c r="K83" s="1"/>
  <c r="L83" s="1"/>
  <c r="M83" s="1"/>
  <c r="N83" s="1"/>
  <c r="O83" s="1"/>
  <c r="P83" s="1"/>
  <c r="I89"/>
  <c r="J89" s="1"/>
  <c r="K89" s="1"/>
  <c r="L89"/>
  <c r="M89" s="1"/>
  <c r="N89" s="1"/>
  <c r="O89" s="1"/>
  <c r="P89" s="1"/>
  <c r="I107"/>
  <c r="J107" i="40"/>
  <c r="J109"/>
  <c r="K109" s="1"/>
  <c r="L109" s="1"/>
  <c r="M109" s="1"/>
  <c r="N109" s="1"/>
  <c r="O109" s="1"/>
  <c r="P109" s="1"/>
  <c r="J95"/>
  <c r="K95" s="1"/>
  <c r="L95" s="1"/>
  <c r="M95" s="1"/>
  <c r="N95" s="1"/>
  <c r="O95" s="1"/>
  <c r="P95" s="1"/>
  <c r="I107"/>
  <c r="J109" i="39"/>
  <c r="K109" s="1"/>
  <c r="L109" s="1"/>
  <c r="M109" s="1"/>
  <c r="N109" s="1"/>
  <c r="O109" s="1"/>
  <c r="P109" s="1"/>
  <c r="J107"/>
  <c r="I107"/>
  <c r="L89" i="38"/>
  <c r="M89" s="1"/>
  <c r="N89" s="1"/>
  <c r="O89" s="1"/>
  <c r="P89" s="1"/>
  <c r="K101"/>
  <c r="L101" s="1"/>
  <c r="M101" s="1"/>
  <c r="N101" s="1"/>
  <c r="O101" s="1"/>
  <c r="P101" s="1"/>
  <c r="J107"/>
  <c r="J109"/>
  <c r="K109" s="1"/>
  <c r="L109" s="1"/>
  <c r="M109" s="1"/>
  <c r="N109" s="1"/>
  <c r="O109" s="1"/>
  <c r="P109" s="1"/>
  <c r="I107"/>
  <c r="J109" i="37"/>
  <c r="K109" s="1"/>
  <c r="L109" s="1"/>
  <c r="M109" s="1"/>
  <c r="N109" s="1"/>
  <c r="O109" s="1"/>
  <c r="P109" s="1"/>
  <c r="J107"/>
  <c r="K107"/>
  <c r="L107" s="1"/>
  <c r="M107" s="1"/>
  <c r="N107" s="1"/>
  <c r="O107" s="1"/>
  <c r="P107" s="1"/>
  <c r="I99"/>
  <c r="J99" s="1"/>
  <c r="K99" s="1"/>
  <c r="L99" s="1"/>
  <c r="M99" s="1"/>
  <c r="N99" s="1"/>
  <c r="O99" s="1"/>
  <c r="P99" s="1"/>
  <c r="Q99" s="1"/>
  <c r="J95"/>
  <c r="K95" s="1"/>
  <c r="L95" s="1"/>
  <c r="M95" s="1"/>
  <c r="N95" s="1"/>
  <c r="O95" s="1"/>
  <c r="P95" s="1"/>
  <c r="I107"/>
  <c r="J109" i="36"/>
  <c r="K109" s="1"/>
  <c r="L109" s="1"/>
  <c r="M109" s="1"/>
  <c r="N109" s="1"/>
  <c r="O109" s="1"/>
  <c r="P109" s="1"/>
  <c r="J107"/>
  <c r="I99"/>
  <c r="J99" s="1"/>
  <c r="K99" s="1"/>
  <c r="L99" s="1"/>
  <c r="M99" s="1"/>
  <c r="N99" s="1"/>
  <c r="O99" s="1"/>
  <c r="P99" s="1"/>
  <c r="Q99" s="1"/>
  <c r="I107"/>
  <c r="J109" i="35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L89"/>
  <c r="M89" s="1"/>
  <c r="N89" s="1"/>
  <c r="O89" s="1"/>
  <c r="P89" s="1"/>
  <c r="I107"/>
  <c r="J109" i="34"/>
  <c r="K109" s="1"/>
  <c r="L109" s="1"/>
  <c r="M109" s="1"/>
  <c r="N109" s="1"/>
  <c r="O109" s="1"/>
  <c r="P109" s="1"/>
  <c r="J107"/>
  <c r="I87"/>
  <c r="L89"/>
  <c r="M89" s="1"/>
  <c r="N89" s="1"/>
  <c r="O89" s="1"/>
  <c r="P89" s="1"/>
  <c r="K101"/>
  <c r="L101" s="1"/>
  <c r="M101" s="1"/>
  <c r="N101" s="1"/>
  <c r="O101" s="1"/>
  <c r="P101" s="1"/>
  <c r="I99"/>
  <c r="J99" s="1"/>
  <c r="K99" s="1"/>
  <c r="L99" s="1"/>
  <c r="M99" s="1"/>
  <c r="N99" s="1"/>
  <c r="O99" s="1"/>
  <c r="P99" s="1"/>
  <c r="Q99" s="1"/>
  <c r="I107"/>
  <c r="H87"/>
  <c r="J109" i="33"/>
  <c r="K109" s="1"/>
  <c r="L109" s="1"/>
  <c r="M109" s="1"/>
  <c r="N109" s="1"/>
  <c r="O109" s="1"/>
  <c r="P109" s="1"/>
  <c r="J107"/>
  <c r="K107"/>
  <c r="L107" s="1"/>
  <c r="M107" s="1"/>
  <c r="N107" s="1"/>
  <c r="O107" s="1"/>
  <c r="P107" s="1"/>
  <c r="I107"/>
  <c r="I99" i="32"/>
  <c r="J99" s="1"/>
  <c r="K99" s="1"/>
  <c r="L99" s="1"/>
  <c r="M99" s="1"/>
  <c r="N99" s="1"/>
  <c r="O99" s="1"/>
  <c r="P99" s="1"/>
  <c r="Q99" s="1"/>
  <c r="J109"/>
  <c r="K109" s="1"/>
  <c r="L109" s="1"/>
  <c r="M109" s="1"/>
  <c r="N109" s="1"/>
  <c r="O109" s="1"/>
  <c r="P109" s="1"/>
  <c r="J107"/>
  <c r="I107"/>
  <c r="J109" i="31"/>
  <c r="K109" s="1"/>
  <c r="L109" s="1"/>
  <c r="M109" s="1"/>
  <c r="N109" s="1"/>
  <c r="O109" s="1"/>
  <c r="P109" s="1"/>
  <c r="J107"/>
  <c r="K105"/>
  <c r="L105" s="1"/>
  <c r="M105" s="1"/>
  <c r="N105" s="1"/>
  <c r="O105" s="1"/>
  <c r="P105" s="1"/>
  <c r="Q105" s="1"/>
  <c r="K101"/>
  <c r="L101" s="1"/>
  <c r="M101" s="1"/>
  <c r="N101" s="1"/>
  <c r="O101" s="1"/>
  <c r="P101" s="1"/>
  <c r="I107"/>
  <c r="J109" i="30"/>
  <c r="K109" s="1"/>
  <c r="L109" s="1"/>
  <c r="M109" s="1"/>
  <c r="N109" s="1"/>
  <c r="O109" s="1"/>
  <c r="P109" s="1"/>
  <c r="J107"/>
  <c r="K101"/>
  <c r="L101" s="1"/>
  <c r="M101" s="1"/>
  <c r="N101" s="1"/>
  <c r="O101" s="1"/>
  <c r="P101" s="1"/>
  <c r="I107"/>
  <c r="J107" i="29"/>
  <c r="J109"/>
  <c r="K109" s="1"/>
  <c r="L109" s="1"/>
  <c r="M109" s="1"/>
  <c r="N109" s="1"/>
  <c r="O109" s="1"/>
  <c r="P109" s="1"/>
  <c r="K105"/>
  <c r="L105" s="1"/>
  <c r="M105" s="1"/>
  <c r="N105" s="1"/>
  <c r="O105" s="1"/>
  <c r="P105" s="1"/>
  <c r="Q105" s="1"/>
  <c r="I97"/>
  <c r="J97" s="1"/>
  <c r="K97" s="1"/>
  <c r="L97" s="1"/>
  <c r="M97" s="1"/>
  <c r="N97" s="1"/>
  <c r="O97" s="1"/>
  <c r="P97" s="1"/>
  <c r="K107"/>
  <c r="L107" s="1"/>
  <c r="M107" s="1"/>
  <c r="N107" s="1"/>
  <c r="O107" s="1"/>
  <c r="P107" s="1"/>
  <c r="I107"/>
  <c r="H101" i="28"/>
  <c r="H89"/>
  <c r="I89" s="1"/>
  <c r="H105"/>
  <c r="R106"/>
  <c r="H85"/>
  <c r="I85" s="1"/>
  <c r="J85" s="1"/>
  <c r="K85" s="1"/>
  <c r="L85" s="1"/>
  <c r="M85" s="1"/>
  <c r="N85" s="1"/>
  <c r="O85" s="1"/>
  <c r="P85" s="1"/>
  <c r="H97"/>
  <c r="H103"/>
  <c r="I103" s="1"/>
  <c r="J103" s="1"/>
  <c r="K103" s="1"/>
  <c r="L103" s="1"/>
  <c r="M103" s="1"/>
  <c r="N103" s="1"/>
  <c r="O103" s="1"/>
  <c r="P103" s="1"/>
  <c r="H83"/>
  <c r="I83" s="1"/>
  <c r="J83" s="1"/>
  <c r="K83" s="1"/>
  <c r="L83" s="1"/>
  <c r="M83" s="1"/>
  <c r="N83" s="1"/>
  <c r="O83" s="1"/>
  <c r="P83" s="1"/>
  <c r="J89"/>
  <c r="K89" s="1"/>
  <c r="L89" s="1"/>
  <c r="M89" s="1"/>
  <c r="N89" s="1"/>
  <c r="O89" s="1"/>
  <c r="P89" s="1"/>
  <c r="H95"/>
  <c r="I97"/>
  <c r="J97" s="1"/>
  <c r="K97" s="1"/>
  <c r="L97" s="1"/>
  <c r="M97" s="1"/>
  <c r="N97" s="1"/>
  <c r="O97" s="1"/>
  <c r="P97" s="1"/>
  <c r="H99"/>
  <c r="I99" s="1"/>
  <c r="J99" s="1"/>
  <c r="K99" s="1"/>
  <c r="L99" s="1"/>
  <c r="M99" s="1"/>
  <c r="N99" s="1"/>
  <c r="O99" s="1"/>
  <c r="P99" s="1"/>
  <c r="Q99" s="1"/>
  <c r="I101"/>
  <c r="J101" s="1"/>
  <c r="K101" s="1"/>
  <c r="L101" s="1"/>
  <c r="M101" s="1"/>
  <c r="N101" s="1"/>
  <c r="O101" s="1"/>
  <c r="P101" s="1"/>
  <c r="H107"/>
  <c r="I109"/>
  <c r="J109" s="1"/>
  <c r="I107"/>
  <c r="I95"/>
  <c r="J95" s="1"/>
  <c r="K95" s="1"/>
  <c r="L95" s="1"/>
  <c r="M95" s="1"/>
  <c r="N95" s="1"/>
  <c r="O95" s="1"/>
  <c r="P95" s="1"/>
  <c r="I105"/>
  <c r="J105" s="1"/>
  <c r="K105" s="1"/>
  <c r="L105" s="1"/>
  <c r="M105" s="1"/>
  <c r="N105" s="1"/>
  <c r="O105" s="1"/>
  <c r="P105" s="1"/>
  <c r="Q105" s="1"/>
  <c r="G90"/>
  <c r="J90" i="30" l="1"/>
  <c r="J87" s="1"/>
  <c r="K107" i="34"/>
  <c r="L107" s="1"/>
  <c r="M107" s="1"/>
  <c r="N107" s="1"/>
  <c r="O107" s="1"/>
  <c r="P107" s="1"/>
  <c r="K107" i="35"/>
  <c r="L107" s="1"/>
  <c r="M107" s="1"/>
  <c r="N107" s="1"/>
  <c r="O107" s="1"/>
  <c r="P107" s="1"/>
  <c r="K107" i="36"/>
  <c r="L107" s="1"/>
  <c r="M107" s="1"/>
  <c r="N107" s="1"/>
  <c r="O107" s="1"/>
  <c r="P107" s="1"/>
  <c r="K107" i="39"/>
  <c r="L107" s="1"/>
  <c r="M107" s="1"/>
  <c r="N107" s="1"/>
  <c r="O107" s="1"/>
  <c r="P107" s="1"/>
  <c r="K107" i="40"/>
  <c r="L107" s="1"/>
  <c r="M107" s="1"/>
  <c r="N107" s="1"/>
  <c r="O107" s="1"/>
  <c r="P107" s="1"/>
  <c r="K107" i="41"/>
  <c r="L107" s="1"/>
  <c r="M107" s="1"/>
  <c r="N107" s="1"/>
  <c r="O107" s="1"/>
  <c r="P107" s="1"/>
  <c r="K107" i="42"/>
  <c r="L107" s="1"/>
  <c r="M107" s="1"/>
  <c r="N107" s="1"/>
  <c r="O107" s="1"/>
  <c r="P107" s="1"/>
  <c r="I87"/>
  <c r="K107" i="46"/>
  <c r="L107" s="1"/>
  <c r="M107" s="1"/>
  <c r="N107" s="1"/>
  <c r="O107" s="1"/>
  <c r="P107" s="1"/>
  <c r="K107" i="47"/>
  <c r="L107" s="1"/>
  <c r="M107" s="1"/>
  <c r="N107" s="1"/>
  <c r="O107" s="1"/>
  <c r="P107" s="1"/>
  <c r="K107" i="48"/>
  <c r="L107" s="1"/>
  <c r="M107" s="1"/>
  <c r="N107" s="1"/>
  <c r="O107" s="1"/>
  <c r="P107" s="1"/>
  <c r="K107" i="51"/>
  <c r="L107" s="1"/>
  <c r="M107" s="1"/>
  <c r="N107" s="1"/>
  <c r="O107" s="1"/>
  <c r="P107" s="1"/>
  <c r="I87" i="47"/>
  <c r="J90" i="44"/>
  <c r="J87" s="1"/>
  <c r="I87" i="40"/>
  <c r="H87"/>
  <c r="H87" i="30"/>
  <c r="H87" i="47"/>
  <c r="G87" i="52"/>
  <c r="H90"/>
  <c r="G87" i="51"/>
  <c r="H90"/>
  <c r="G87" i="50"/>
  <c r="H90"/>
  <c r="G87" i="49"/>
  <c r="H90"/>
  <c r="G87" i="48"/>
  <c r="H90"/>
  <c r="G87" i="46"/>
  <c r="H90"/>
  <c r="G87" i="45"/>
  <c r="H90"/>
  <c r="G87" i="41"/>
  <c r="H90"/>
  <c r="G87" i="39"/>
  <c r="H90"/>
  <c r="G87" i="38"/>
  <c r="H90"/>
  <c r="G87" i="37"/>
  <c r="H90"/>
  <c r="G87" i="36"/>
  <c r="H90"/>
  <c r="G87" i="35"/>
  <c r="H90"/>
  <c r="G87" i="33"/>
  <c r="H90"/>
  <c r="G87" i="32"/>
  <c r="H90"/>
  <c r="G87" i="31"/>
  <c r="H90"/>
  <c r="G87" i="29"/>
  <c r="H90"/>
  <c r="K107" i="52"/>
  <c r="L107" s="1"/>
  <c r="M107" s="1"/>
  <c r="N107" s="1"/>
  <c r="O107" s="1"/>
  <c r="P107" s="1"/>
  <c r="K107" i="50"/>
  <c r="L107" s="1"/>
  <c r="M107" s="1"/>
  <c r="N107" s="1"/>
  <c r="O107" s="1"/>
  <c r="P107" s="1"/>
  <c r="K90" i="47"/>
  <c r="J87"/>
  <c r="I90" i="43"/>
  <c r="H87"/>
  <c r="K90" i="42"/>
  <c r="J87"/>
  <c r="K90" i="40"/>
  <c r="J87"/>
  <c r="K107" i="38"/>
  <c r="L107" s="1"/>
  <c r="M107" s="1"/>
  <c r="N107" s="1"/>
  <c r="O107" s="1"/>
  <c r="P107" s="1"/>
  <c r="J87" i="34"/>
  <c r="K90"/>
  <c r="K107" i="32"/>
  <c r="L107" s="1"/>
  <c r="M107" s="1"/>
  <c r="N107" s="1"/>
  <c r="O107" s="1"/>
  <c r="P107" s="1"/>
  <c r="K107" i="31"/>
  <c r="L107" s="1"/>
  <c r="M107" s="1"/>
  <c r="N107" s="1"/>
  <c r="O107" s="1"/>
  <c r="P107" s="1"/>
  <c r="K90" i="30"/>
  <c r="K107"/>
  <c r="L107" s="1"/>
  <c r="M107" s="1"/>
  <c r="N107" s="1"/>
  <c r="O107" s="1"/>
  <c r="P107" s="1"/>
  <c r="J107" i="28"/>
  <c r="G87"/>
  <c r="H90"/>
  <c r="K107"/>
  <c r="L107" s="1"/>
  <c r="M107" s="1"/>
  <c r="N107" s="1"/>
  <c r="O107" s="1"/>
  <c r="P107" s="1"/>
  <c r="K109"/>
  <c r="L109" s="1"/>
  <c r="M109" s="1"/>
  <c r="N109" s="1"/>
  <c r="O109" s="1"/>
  <c r="P109" s="1"/>
  <c r="K90" i="44" l="1"/>
  <c r="L90" s="1"/>
  <c r="I90" i="52"/>
  <c r="H87"/>
  <c r="I90" i="51"/>
  <c r="H87"/>
  <c r="I90" i="50"/>
  <c r="H87"/>
  <c r="I90" i="49"/>
  <c r="H87"/>
  <c r="I90" i="48"/>
  <c r="H87"/>
  <c r="I90" i="46"/>
  <c r="H87"/>
  <c r="I90" i="45"/>
  <c r="H87"/>
  <c r="I90" i="41"/>
  <c r="H87"/>
  <c r="I90" i="39"/>
  <c r="H87"/>
  <c r="I90" i="38"/>
  <c r="H87"/>
  <c r="I90" i="37"/>
  <c r="H87"/>
  <c r="I90" i="36"/>
  <c r="H87"/>
  <c r="I90" i="35"/>
  <c r="H87"/>
  <c r="I90" i="33"/>
  <c r="H87"/>
  <c r="I90" i="32"/>
  <c r="H87"/>
  <c r="I90" i="31"/>
  <c r="H87"/>
  <c r="I90" i="29"/>
  <c r="H87"/>
  <c r="K87" i="47"/>
  <c r="L90"/>
  <c r="I87" i="43"/>
  <c r="J90"/>
  <c r="K87" i="42"/>
  <c r="L90"/>
  <c r="K87" i="40"/>
  <c r="L90"/>
  <c r="K87" i="34"/>
  <c r="L90"/>
  <c r="K87" i="30"/>
  <c r="L90"/>
  <c r="I90" i="28"/>
  <c r="H87"/>
  <c r="K87" i="44" l="1"/>
  <c r="I87" i="52"/>
  <c r="J90"/>
  <c r="I87" i="51"/>
  <c r="J90"/>
  <c r="J90" i="50"/>
  <c r="I87"/>
  <c r="I87" i="49"/>
  <c r="J90"/>
  <c r="J90" i="48"/>
  <c r="I87"/>
  <c r="J90" i="46"/>
  <c r="I87"/>
  <c r="J90" i="45"/>
  <c r="I87"/>
  <c r="J90" i="41"/>
  <c r="I87"/>
  <c r="I87" i="39"/>
  <c r="J90"/>
  <c r="J90" i="38"/>
  <c r="I87"/>
  <c r="J90" i="37"/>
  <c r="I87"/>
  <c r="I87" i="36"/>
  <c r="J90"/>
  <c r="J90" i="35"/>
  <c r="I87"/>
  <c r="J90" i="33"/>
  <c r="I87"/>
  <c r="I87" i="32"/>
  <c r="J90"/>
  <c r="I87" i="31"/>
  <c r="J90"/>
  <c r="J90" i="29"/>
  <c r="I87"/>
  <c r="M90" i="47"/>
  <c r="L87"/>
  <c r="M90" i="44"/>
  <c r="L87"/>
  <c r="K90" i="43"/>
  <c r="J87"/>
  <c r="M90" i="42"/>
  <c r="L87"/>
  <c r="M90" i="40"/>
  <c r="L87"/>
  <c r="M90" i="34"/>
  <c r="L87"/>
  <c r="M90" i="30"/>
  <c r="L87"/>
  <c r="J90" i="28"/>
  <c r="I87"/>
  <c r="K90" i="52" l="1"/>
  <c r="J87"/>
  <c r="K90" i="51"/>
  <c r="J87"/>
  <c r="J87" i="50"/>
  <c r="K90"/>
  <c r="K90" i="49"/>
  <c r="J87"/>
  <c r="J87" i="48"/>
  <c r="K90"/>
  <c r="K90" i="46"/>
  <c r="J87"/>
  <c r="K90" i="45"/>
  <c r="J87"/>
  <c r="J87" i="41"/>
  <c r="K90"/>
  <c r="J87" i="39"/>
  <c r="K90"/>
  <c r="J87" i="38"/>
  <c r="K90"/>
  <c r="K90" i="37"/>
  <c r="J87"/>
  <c r="J87" i="36"/>
  <c r="K90"/>
  <c r="J87" i="35"/>
  <c r="K90"/>
  <c r="K90" i="33"/>
  <c r="J87"/>
  <c r="K90" i="32"/>
  <c r="J87"/>
  <c r="K90" i="31"/>
  <c r="J87"/>
  <c r="K90" i="29"/>
  <c r="J87"/>
  <c r="N90" i="47"/>
  <c r="M87"/>
  <c r="N90" i="44"/>
  <c r="M87"/>
  <c r="L90" i="43"/>
  <c r="K87"/>
  <c r="N90" i="42"/>
  <c r="M87"/>
  <c r="N90" i="40"/>
  <c r="M87"/>
  <c r="N90" i="34"/>
  <c r="M87"/>
  <c r="N90" i="30"/>
  <c r="M87"/>
  <c r="K90" i="28"/>
  <c r="J87"/>
  <c r="K87" i="52" l="1"/>
  <c r="L90"/>
  <c r="L90" i="51"/>
  <c r="K87"/>
  <c r="L90" i="50"/>
  <c r="K87"/>
  <c r="K87" i="49"/>
  <c r="L90"/>
  <c r="K87" i="48"/>
  <c r="L90"/>
  <c r="L90" i="46"/>
  <c r="K87"/>
  <c r="L90" i="45"/>
  <c r="K87"/>
  <c r="K87" i="41"/>
  <c r="L90"/>
  <c r="L90" i="39"/>
  <c r="K87"/>
  <c r="L90" i="38"/>
  <c r="K87"/>
  <c r="L90" i="37"/>
  <c r="K87"/>
  <c r="L90" i="36"/>
  <c r="K87"/>
  <c r="L90" i="35"/>
  <c r="K87"/>
  <c r="K87" i="33"/>
  <c r="L90"/>
  <c r="L90" i="32"/>
  <c r="K87"/>
  <c r="K87" i="31"/>
  <c r="L90"/>
  <c r="L90" i="29"/>
  <c r="K87"/>
  <c r="N87" i="47"/>
  <c r="O90"/>
  <c r="O90" i="44"/>
  <c r="N87"/>
  <c r="M90" i="43"/>
  <c r="L87"/>
  <c r="O90" i="42"/>
  <c r="N87"/>
  <c r="O90" i="40"/>
  <c r="N87"/>
  <c r="N87" i="34"/>
  <c r="O90"/>
  <c r="O90" i="30"/>
  <c r="N87"/>
  <c r="K87" i="28"/>
  <c r="L90"/>
  <c r="M90" i="52" l="1"/>
  <c r="L87"/>
  <c r="L87" i="51"/>
  <c r="M90"/>
  <c r="M90" i="50"/>
  <c r="L87"/>
  <c r="M90" i="49"/>
  <c r="L87"/>
  <c r="M90" i="48"/>
  <c r="L87"/>
  <c r="L87" i="46"/>
  <c r="M90"/>
  <c r="L87" i="45"/>
  <c r="M90"/>
  <c r="M90" i="41"/>
  <c r="L87"/>
  <c r="L87" i="39"/>
  <c r="M90"/>
  <c r="L87" i="38"/>
  <c r="M90"/>
  <c r="L87" i="37"/>
  <c r="M90"/>
  <c r="L87" i="36"/>
  <c r="M90"/>
  <c r="L87" i="35"/>
  <c r="M90"/>
  <c r="M90" i="33"/>
  <c r="L87"/>
  <c r="M90" i="32"/>
  <c r="L87"/>
  <c r="M90" i="31"/>
  <c r="L87"/>
  <c r="L87" i="29"/>
  <c r="M90"/>
  <c r="O87" i="47"/>
  <c r="P90"/>
  <c r="P87" s="1"/>
  <c r="O87" i="44"/>
  <c r="P90"/>
  <c r="P87" s="1"/>
  <c r="M87" i="43"/>
  <c r="N90"/>
  <c r="O87" i="42"/>
  <c r="P90"/>
  <c r="P87" s="1"/>
  <c r="O87" i="40"/>
  <c r="P90"/>
  <c r="P87" s="1"/>
  <c r="O87" i="34"/>
  <c r="P90"/>
  <c r="P87" s="1"/>
  <c r="O87" i="30"/>
  <c r="P90"/>
  <c r="P87" s="1"/>
  <c r="M90" i="28"/>
  <c r="L87"/>
  <c r="M87" i="52" l="1"/>
  <c r="N90"/>
  <c r="N90" i="51"/>
  <c r="M87"/>
  <c r="N90" i="50"/>
  <c r="M87"/>
  <c r="M87" i="49"/>
  <c r="N90"/>
  <c r="N90" i="48"/>
  <c r="M87"/>
  <c r="N90" i="46"/>
  <c r="M87"/>
  <c r="N90" i="45"/>
  <c r="M87"/>
  <c r="M87" i="41"/>
  <c r="N90"/>
  <c r="N90" i="39"/>
  <c r="M87"/>
  <c r="M87" i="38"/>
  <c r="N90"/>
  <c r="N90" i="37"/>
  <c r="M87"/>
  <c r="M87" i="36"/>
  <c r="N90"/>
  <c r="N90" i="35"/>
  <c r="M87"/>
  <c r="N90" i="33"/>
  <c r="M87"/>
  <c r="M87" i="32"/>
  <c r="N90"/>
  <c r="N90" i="31"/>
  <c r="M87"/>
  <c r="N90" i="29"/>
  <c r="M87"/>
  <c r="O90" i="43"/>
  <c r="N87"/>
  <c r="N90" i="28"/>
  <c r="M87"/>
  <c r="O90" i="52" l="1"/>
  <c r="N87"/>
  <c r="N87" i="51"/>
  <c r="O90"/>
  <c r="O90" i="50"/>
  <c r="N87"/>
  <c r="O90" i="49"/>
  <c r="N87"/>
  <c r="O90" i="48"/>
  <c r="N87"/>
  <c r="O90" i="46"/>
  <c r="N87"/>
  <c r="N87" i="45"/>
  <c r="O90"/>
  <c r="O90" i="41"/>
  <c r="N87"/>
  <c r="N87" i="39"/>
  <c r="O90"/>
  <c r="O90" i="38"/>
  <c r="N87"/>
  <c r="N87" i="37"/>
  <c r="O90"/>
  <c r="N87" i="36"/>
  <c r="O90"/>
  <c r="N87" i="35"/>
  <c r="O90"/>
  <c r="N87" i="33"/>
  <c r="O90"/>
  <c r="N87" i="32"/>
  <c r="O90"/>
  <c r="O90" i="31"/>
  <c r="N87"/>
  <c r="N87" i="29"/>
  <c r="O90"/>
  <c r="P90" i="43"/>
  <c r="P87" s="1"/>
  <c r="O87"/>
  <c r="O90" i="28"/>
  <c r="N87"/>
  <c r="O87" i="52" l="1"/>
  <c r="P90"/>
  <c r="P87" s="1"/>
  <c r="P90" i="51"/>
  <c r="P87" s="1"/>
  <c r="O87"/>
  <c r="O87" i="50"/>
  <c r="P90"/>
  <c r="P87" s="1"/>
  <c r="O87" i="49"/>
  <c r="P90"/>
  <c r="P87" s="1"/>
  <c r="O87" i="48"/>
  <c r="P90"/>
  <c r="P87" s="1"/>
  <c r="P90" i="46"/>
  <c r="P87" s="1"/>
  <c r="O87"/>
  <c r="P90" i="45"/>
  <c r="P87" s="1"/>
  <c r="O87"/>
  <c r="O87" i="41"/>
  <c r="P90"/>
  <c r="P87" s="1"/>
  <c r="P90" i="39"/>
  <c r="P87" s="1"/>
  <c r="O87"/>
  <c r="P90" i="38"/>
  <c r="P87" s="1"/>
  <c r="O87"/>
  <c r="P90" i="37"/>
  <c r="P87" s="1"/>
  <c r="O87"/>
  <c r="O87" i="36"/>
  <c r="P90"/>
  <c r="P87" s="1"/>
  <c r="P90" i="35"/>
  <c r="P87" s="1"/>
  <c r="O87"/>
  <c r="O87" i="33"/>
  <c r="P90"/>
  <c r="P87" s="1"/>
  <c r="O87" i="32"/>
  <c r="P90"/>
  <c r="P87" s="1"/>
  <c r="O87" i="31"/>
  <c r="P90"/>
  <c r="P87" s="1"/>
  <c r="P90" i="29"/>
  <c r="P87" s="1"/>
  <c r="O87"/>
  <c r="O87" i="28"/>
  <c r="P90"/>
  <c r="P87" s="1"/>
</calcChain>
</file>

<file path=xl/comments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6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7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8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9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0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6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7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8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19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0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1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2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3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4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comments25.xml><?xml version="1.0" encoding="utf-8"?>
<comments xmlns="http://schemas.openxmlformats.org/spreadsheetml/2006/main">
  <authors>
    <author>Быкова Т.И.</author>
  </authors>
  <commentList>
    <comment ref="Q26" authorId="0">
      <text>
        <r>
          <rPr>
            <b/>
            <sz val="9"/>
            <color indexed="81"/>
            <rFont val="Tahoma"/>
            <family val="2"/>
            <charset val="204"/>
          </rPr>
          <t>Быкова Т.И.:</t>
        </r>
        <r>
          <rPr>
            <sz val="9"/>
            <color indexed="81"/>
            <rFont val="Tahoma"/>
            <family val="2"/>
            <charset val="204"/>
          </rPr>
          <t xml:space="preserve">
реально 2</t>
        </r>
      </text>
    </comment>
    <comment ref="Q66" authorId="0">
      <text>
        <r>
          <rPr>
            <b/>
            <sz val="14"/>
            <color indexed="81"/>
            <rFont val="Tahoma"/>
            <family val="2"/>
            <charset val="204"/>
          </rPr>
          <t>Быкова Т.И.:</t>
        </r>
        <r>
          <rPr>
            <sz val="14"/>
            <color indexed="81"/>
            <rFont val="Tahoma"/>
            <family val="2"/>
            <charset val="204"/>
          </rPr>
          <t xml:space="preserve">
по акту 2,6</t>
        </r>
      </text>
    </comment>
  </commentList>
</comments>
</file>

<file path=xl/sharedStrings.xml><?xml version="1.0" encoding="utf-8"?>
<sst xmlns="http://schemas.openxmlformats.org/spreadsheetml/2006/main" count="8685" uniqueCount="237">
  <si>
    <t>Приложение 3 к заданию Филиала ОАО "СО ЕЭС" Кольское РДУ</t>
  </si>
  <si>
    <t>на разработку графиков аварийного ограничения режима потребления электрической энергии (мощности)</t>
  </si>
  <si>
    <t>СОГЛАСОВАНО</t>
  </si>
  <si>
    <t>УТВЕРДЖАЮ</t>
  </si>
  <si>
    <t xml:space="preserve">          Министр энергетики и</t>
  </si>
  <si>
    <t>Директор Филиала</t>
  </si>
  <si>
    <t>Директор филиала ОАО "МРСК Северо-Запада"</t>
  </si>
  <si>
    <t xml:space="preserve">         ЖКХ Мурманской обл.</t>
  </si>
  <si>
    <t>ОАО "СО ЕЭС" Кольское РДУ</t>
  </si>
  <si>
    <t>"Колэнерго"</t>
  </si>
  <si>
    <t xml:space="preserve">        ______________          В.Н.Гноевский.</t>
  </si>
  <si>
    <t>______________          О.В.Подзоров.</t>
  </si>
  <si>
    <t>______________          А.В.Маслов.</t>
  </si>
  <si>
    <t xml:space="preserve">             _____________           2014г.</t>
  </si>
  <si>
    <t xml:space="preserve"> ______________         2014г.</t>
  </si>
  <si>
    <t>ГРАФИК</t>
  </si>
  <si>
    <t>временного отключения потребления на 2014/2015гг.</t>
  </si>
  <si>
    <t>по Филиалу ОАО «МРСК Северо-Запада» «Колэнерго» на территории Мурманской области</t>
  </si>
  <si>
    <t>№    п/п</t>
  </si>
  <si>
    <r>
      <t>Потребитель</t>
    </r>
    <r>
      <rPr>
        <b/>
        <vertAlign val="superscript"/>
        <sz val="10"/>
        <rFont val="Times New Roman"/>
        <family val="1"/>
        <charset val="204"/>
      </rPr>
      <t>1</t>
    </r>
  </si>
  <si>
    <t>Наименование подстанции</t>
  </si>
  <si>
    <t>Наименование фидера</t>
  </si>
  <si>
    <r>
      <t>способ ввода отключения по графику</t>
    </r>
    <r>
      <rPr>
        <b/>
        <vertAlign val="superscript"/>
        <sz val="10"/>
        <rFont val="Times New Roman"/>
        <family val="1"/>
        <charset val="204"/>
      </rPr>
      <t>2</t>
    </r>
    <r>
      <rPr>
        <b/>
        <sz val="12"/>
        <rFont val="Times New Roman"/>
        <family val="1"/>
        <charset val="204"/>
      </rPr>
      <t xml:space="preserve"> </t>
    </r>
  </si>
  <si>
    <r>
      <t>время отключения</t>
    </r>
    <r>
      <rPr>
        <b/>
        <vertAlign val="superscript"/>
        <sz val="10"/>
        <rFont val="Times New Roman"/>
        <family val="1"/>
        <charset val="204"/>
      </rPr>
      <t>3</t>
    </r>
  </si>
  <si>
    <t xml:space="preserve"> очереди ограничения, МВт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</si>
  <si>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</si>
  <si>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</si>
  <si>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</si>
  <si>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</si>
  <si>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</si>
  <si>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</si>
  <si>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</si>
  <si>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</si>
  <si>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</si>
  <si>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</si>
  <si>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план</t>
  </si>
  <si>
    <t>сумма</t>
  </si>
  <si>
    <t>2014/2015</t>
  </si>
  <si>
    <t>2013/2014</t>
  </si>
  <si>
    <t>ОАО "Инвест Проект Лимитед"</t>
  </si>
  <si>
    <t>ПС-5</t>
  </si>
  <si>
    <t>ф-29/1</t>
  </si>
  <si>
    <t>ОВБ потребителя</t>
  </si>
  <si>
    <t>ОАО "Мурманский морской рыбный порт"                     (ММРП )</t>
  </si>
  <si>
    <t>ПС-5,                                                                                                                                                                                                                                                                                                                                                                                                                                            ПС-57</t>
  </si>
  <si>
    <t>ф-15,22,28 в сетях,                                                                                                                                                                                                                                                                                                                                                                                                            ф-16,9,18 в сетях</t>
  </si>
  <si>
    <t>ОП п</t>
  </si>
  <si>
    <t xml:space="preserve">ООО "Мурманская судоверфь-Энергоцех" </t>
  </si>
  <si>
    <t xml:space="preserve">  ПС-57     </t>
  </si>
  <si>
    <t xml:space="preserve">ф-11,12                                        </t>
  </si>
  <si>
    <t>ДУ</t>
  </si>
  <si>
    <t>Мурманская ТЭЦ</t>
  </si>
  <si>
    <t>ПС-5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ПС-400</t>
  </si>
  <si>
    <t>ф-12,11,30,9                                                                                                                                                                                                                                                                                                                                                                                                                                              ф-10,31                                                                                                                                                                                                                                                                                                                                                                                                                                                      ф-10,7,9,14</t>
  </si>
  <si>
    <t>актов нет</t>
  </si>
  <si>
    <t>ОАО "Мурманская горэлектросеть"        (г.Мурманск)   ОАО МОЭСК</t>
  </si>
  <si>
    <t>ПС-57</t>
  </si>
  <si>
    <t>ф-22</t>
  </si>
  <si>
    <t>ПС-64</t>
  </si>
  <si>
    <t>ф-9</t>
  </si>
  <si>
    <t>ОВБ СЭС</t>
  </si>
  <si>
    <t>ПС-341</t>
  </si>
  <si>
    <t>ф-19</t>
  </si>
  <si>
    <t>ПС-335</t>
  </si>
  <si>
    <t>ф-4,8,19</t>
  </si>
  <si>
    <t>ПС-4</t>
  </si>
  <si>
    <t>ПС-400</t>
  </si>
  <si>
    <t>ф-13,20</t>
  </si>
  <si>
    <t>ПС-338</t>
  </si>
  <si>
    <t>ПС-302</t>
  </si>
  <si>
    <t>ф-5</t>
  </si>
  <si>
    <t>ПС-389</t>
  </si>
  <si>
    <t>ф-35</t>
  </si>
  <si>
    <t>ОАО "Мурманский морской торговый порт"</t>
  </si>
  <si>
    <t>ПС-301</t>
  </si>
  <si>
    <t xml:space="preserve">ф-19 (ТП 20), 44 (ТП ФТП) в сетях </t>
  </si>
  <si>
    <t>ОВБп</t>
  </si>
  <si>
    <t>Филиал "35 СРЗ" ОАО "ЦС""Звездочка"</t>
  </si>
  <si>
    <t xml:space="preserve">ПС-388                         ПС-306                    </t>
  </si>
  <si>
    <t xml:space="preserve">ф-8,9  в сетях                                                   ф-29,31,32  в сетях                                               </t>
  </si>
  <si>
    <t>ООО "Свинокомплекс Пригородный"</t>
  </si>
  <si>
    <t>ПС-108</t>
  </si>
  <si>
    <t>ф-10,17,21,24</t>
  </si>
  <si>
    <t>акт не соответствует</t>
  </si>
  <si>
    <t>ООО "Кольская тепловая компания"</t>
  </si>
  <si>
    <t>ПС-417                              ПС-320</t>
  </si>
  <si>
    <t>ф3,4,7,8 (РП-17)                                               ф3,8 (РП-3)</t>
  </si>
  <si>
    <t>РЭС "Североморский" филиала "Кольский" ОАО "Оборонэнерго"</t>
  </si>
  <si>
    <t>ПС-2</t>
  </si>
  <si>
    <t>ф-14,38,22</t>
  </si>
  <si>
    <t>ОП ПС-2</t>
  </si>
  <si>
    <t>ОВБ п</t>
  </si>
  <si>
    <t>ПС-319</t>
  </si>
  <si>
    <t>ф-4</t>
  </si>
  <si>
    <t>ПС-56</t>
  </si>
  <si>
    <t>ПС-326</t>
  </si>
  <si>
    <t>ф-10,14,15,19,24</t>
  </si>
  <si>
    <t>РЭС "Александровский" филиала "Кольский" ОАО "Оборонэнерго"</t>
  </si>
  <si>
    <t>ТЦ-302, ТЦ-640,                                                                                                                                                                                                                                                                                                                                                                                                                     ТП-9, КТП-82,                                                                                                                                                                                                                                                                                                                                                                                                                        КТП-81,ТП-23</t>
  </si>
  <si>
    <t>35, 6кВ в сетях</t>
  </si>
  <si>
    <t>ОП ОВБ п</t>
  </si>
  <si>
    <t>Головной филиал СРЗ «Нерпа» ОАО «ЦС" «Звездочка»</t>
  </si>
  <si>
    <t>ПС-29</t>
  </si>
  <si>
    <t xml:space="preserve">ф-15,19,25,27, 20,26,28,30, в сетях </t>
  </si>
  <si>
    <t>УМПП "Горэлектросеть" ЗАТО г.Александровск</t>
  </si>
  <si>
    <t>ПС-387</t>
  </si>
  <si>
    <t xml:space="preserve">ф-15,17,18 </t>
  </si>
  <si>
    <t>удалить</t>
  </si>
  <si>
    <t xml:space="preserve">ф-15 </t>
  </si>
  <si>
    <t>филиал ОАО "Мурманэнергосбыт" "Заполярная горэлектросеть"</t>
  </si>
  <si>
    <t>ПС-20</t>
  </si>
  <si>
    <t>ф-22,33</t>
  </si>
  <si>
    <t>ПС-20                                                                                                                                                                                                                                                                                                                                                                                                                                                        ПС-52</t>
  </si>
  <si>
    <t xml:space="preserve">ОАО "Кольская ГМК" пл. Заполярный-Никель </t>
  </si>
  <si>
    <t>ПС-21</t>
  </si>
  <si>
    <t>ф-18</t>
  </si>
  <si>
    <t>ОП СЭС</t>
  </si>
  <si>
    <t>ТП-94 КГМК                                   от ПС-20а</t>
  </si>
  <si>
    <t xml:space="preserve"> ЭП №4                                                   (М-82 от ПС-20А)</t>
  </si>
  <si>
    <t>ОВБ КГМК</t>
  </si>
  <si>
    <t>ТП-93 КГМК от ПС-20а</t>
  </si>
  <si>
    <t xml:space="preserve"> ЭП №3                                                                (М-81 от ПС-20А)</t>
  </si>
  <si>
    <t>ОАО "Кольская ГМК" пл.Мончегорск</t>
  </si>
  <si>
    <t>РП-8 КГМК                                                         от ПС-11А</t>
  </si>
  <si>
    <t xml:space="preserve">ЭП №1                                     (Ф22,21  от ПС-11А)                          </t>
  </si>
  <si>
    <t xml:space="preserve">ЭП №2  (Ф-22,21 от ПС-11А) </t>
  </si>
  <si>
    <t xml:space="preserve">ПС-11Б          </t>
  </si>
  <si>
    <t xml:space="preserve">ЭП №3  (Ф22)                               </t>
  </si>
  <si>
    <t>ОП КГМК</t>
  </si>
  <si>
    <t xml:space="preserve">миксер №3        ( Ф35)                                                                                                                                                                 </t>
  </si>
  <si>
    <t xml:space="preserve"> ГПП-11Г</t>
  </si>
  <si>
    <t>минпрок (ф-5)</t>
  </si>
  <si>
    <t>ПС-11Д (РП-36)</t>
  </si>
  <si>
    <t>ф-15 (РП-36), ф-22 (РП-36)</t>
  </si>
  <si>
    <t>убрать</t>
  </si>
  <si>
    <t>ОАО "Олкон"</t>
  </si>
  <si>
    <t>ПС-30</t>
  </si>
  <si>
    <t>ф-31</t>
  </si>
  <si>
    <t>ОВБ ЦЭС</t>
  </si>
  <si>
    <t>ф-43(Nрезерв)</t>
  </si>
  <si>
    <t>ф-46(Nрезерв)</t>
  </si>
  <si>
    <t>ШП-2</t>
  </si>
  <si>
    <t>ПС-68</t>
  </si>
  <si>
    <t>л-93,л-97№1,Т-1 ТП-7</t>
  </si>
  <si>
    <t>ПС-67</t>
  </si>
  <si>
    <t>Л-64,65,58, КВ-2,ЭД-1</t>
  </si>
  <si>
    <t>ПС330 Оленегорск</t>
  </si>
  <si>
    <t>Л-99, Л-100 на ПС110 кВ Хариус - Озеро</t>
  </si>
  <si>
    <t>по Акту в КПМЭС</t>
  </si>
  <si>
    <t>Л-62 на ПС-37А</t>
  </si>
  <si>
    <t>ОАО "Оленегорский Механический Завод"</t>
  </si>
  <si>
    <t>ПС-96</t>
  </si>
  <si>
    <t>ф-3,4,7,8,24,25,26,27</t>
  </si>
  <si>
    <t>ОАО "Мончегорские электрические сети"</t>
  </si>
  <si>
    <t>ПС-370,11Б</t>
  </si>
  <si>
    <t xml:space="preserve"> в  сетях</t>
  </si>
  <si>
    <t>МБУ "СЕЗ МО  сп Пушной"</t>
  </si>
  <si>
    <t xml:space="preserve">ПС-54 </t>
  </si>
  <si>
    <t>ф-13</t>
  </si>
  <si>
    <t>ОП ПС-54</t>
  </si>
  <si>
    <t>ООО "ЛГОК"</t>
  </si>
  <si>
    <t>ПС-31</t>
  </si>
  <si>
    <t>ф- 10,14</t>
  </si>
  <si>
    <t>ОПп</t>
  </si>
  <si>
    <t>Инф не предост</t>
  </si>
  <si>
    <t>ЗАО "Северо -Западная Фосфорная Компания"</t>
  </si>
  <si>
    <t>ПС -150 кВ "Олений ручей"</t>
  </si>
  <si>
    <t>сеть потребителя                                                                                                                                                                                                                                                                                                                                                                                                                                         (по ОЛ-195, 196)</t>
  </si>
  <si>
    <t>ОАО "Апатит"</t>
  </si>
  <si>
    <t>ПС-38,39,90 Апатит</t>
  </si>
  <si>
    <t>Промплощадки</t>
  </si>
  <si>
    <t>МУП "Кировская городская электрическая сеть"</t>
  </si>
  <si>
    <t>ПС-15</t>
  </si>
  <si>
    <t>ф-14</t>
  </si>
  <si>
    <t xml:space="preserve">МУП "АЭСК" </t>
  </si>
  <si>
    <t>ПС-24</t>
  </si>
  <si>
    <t>ф-1А, 4, 5, 10, 17, 18, 19, 20, 24</t>
  </si>
  <si>
    <t xml:space="preserve">не ответили </t>
  </si>
  <si>
    <t>Кольская АЭС</t>
  </si>
  <si>
    <t>КАЭС</t>
  </si>
  <si>
    <t>электрокотельная                       (сеть потребителя)</t>
  </si>
  <si>
    <t>ОП КАЭС</t>
  </si>
  <si>
    <t xml:space="preserve">МУП г.Полярные Зори  "ТС  Африканда" </t>
  </si>
  <si>
    <t>ПС-106</t>
  </si>
  <si>
    <t>ф-16,23</t>
  </si>
  <si>
    <t>ДД</t>
  </si>
  <si>
    <t>котельная</t>
  </si>
  <si>
    <t>ОАО "Электросети"   ОАО МОЭСК</t>
  </si>
  <si>
    <t>ПС-69</t>
  </si>
  <si>
    <t>ф-02,01,17,3, 6,16,20,22 в сети потребителя</t>
  </si>
  <si>
    <t>ф-25 в сетях</t>
  </si>
  <si>
    <t>ОАО "Ковдорский ГОК"</t>
  </si>
  <si>
    <t>ПС-40А, 40Б,40В</t>
  </si>
  <si>
    <t xml:space="preserve">сеть потребителя                                                                                                                                                                                                                                               </t>
  </si>
  <si>
    <t>из акта</t>
  </si>
  <si>
    <t>ОАО "Ковдорслюда"</t>
  </si>
  <si>
    <t xml:space="preserve">ПС-40А               ПС-41А              </t>
  </si>
  <si>
    <t xml:space="preserve">ф-21,23,40,44                                                  ф-22,25                                       </t>
  </si>
  <si>
    <t xml:space="preserve"> филиал ОАО "СУАЛ" КАЗ-СУАЛ</t>
  </si>
  <si>
    <t xml:space="preserve">ГЭС-3                   </t>
  </si>
  <si>
    <t xml:space="preserve">КПП-1,КПП-2  в сетях               </t>
  </si>
  <si>
    <t>ОП КАЗ</t>
  </si>
  <si>
    <t>ОАО "Кандалакшская горэлектросеть"                                                                                                                                                                                                                                                                                                                                                                                         ОАО МОЭСК</t>
  </si>
  <si>
    <t xml:space="preserve">ПС-18,18А   </t>
  </si>
  <si>
    <t>ф- в сетях</t>
  </si>
  <si>
    <t>ПС-19</t>
  </si>
  <si>
    <t>ф-10 в сетях</t>
  </si>
  <si>
    <r>
      <t>ИТОГО(</t>
    </r>
    <r>
      <rPr>
        <sz val="12"/>
        <rFont val="Times New Roman"/>
        <family val="1"/>
        <charset val="204"/>
      </rPr>
      <t>по очередям</t>
    </r>
    <r>
      <rPr>
        <b/>
        <sz val="12"/>
        <rFont val="Times New Roman"/>
        <family val="1"/>
        <charset val="204"/>
      </rPr>
      <t>)</t>
    </r>
  </si>
  <si>
    <t>до 5 мин</t>
  </si>
  <si>
    <t>ИТОГО</t>
  </si>
  <si>
    <t>5- 20 мин</t>
  </si>
  <si>
    <t>20- 60 мин</t>
  </si>
  <si>
    <t>всего</t>
  </si>
  <si>
    <t>всего по ДУ</t>
  </si>
  <si>
    <r>
      <t xml:space="preserve">ИТОГО </t>
    </r>
    <r>
      <rPr>
        <sz val="12"/>
        <rFont val="Times New Roman"/>
        <family val="1"/>
        <charset val="204"/>
      </rPr>
      <t>(нарастающий)</t>
    </r>
  </si>
  <si>
    <t>задание</t>
  </si>
  <si>
    <t>дельта</t>
  </si>
  <si>
    <t>по северному, северо - западному району Мурманской области</t>
  </si>
  <si>
    <t>5-20 мин</t>
  </si>
  <si>
    <t xml:space="preserve">всего </t>
  </si>
  <si>
    <t>Мурманск</t>
  </si>
  <si>
    <t>по  району г.Ковдора Мурманской области</t>
  </si>
  <si>
    <t>Ковдор</t>
  </si>
  <si>
    <t>1. График составлен в соответствии с "Заданием филиала ОАО "СО ЕЭС" Кольское РДУ на разработку графиков аварийного ограничения режима потребления электрической энергии (мощности)", утвержденного 10.06.2014 г.</t>
  </si>
  <si>
    <t>2. Команды (распоряжения) о вводе графиков аварийного ограничения (временного отключения) по КАЭС передаются диспетчерским центром системного оператора ( филиал ОАО "СО ЕЭС" Кольское РДУ).</t>
  </si>
  <si>
    <t xml:space="preserve">*Заполняется: ДУ –  с использованием дистанционного управления, ОП –  постоянным оперативным персоналом энергообъекта (ОПп- персонал потребителя), ОВБ  –  персоналом ОВБ(ОВБп-ОВБ потребителя),  ДД –  персоналом с дежурством на дому.
</t>
  </si>
  <si>
    <t>Заместитель директора по техническим вопросам - Главный инженер                                                                                                                              С.А.Зайц.</t>
  </si>
  <si>
    <t>Быкова 2026</t>
  </si>
  <si>
    <t>ф-34,9,4,24,2,30</t>
  </si>
  <si>
    <t xml:space="preserve"> ______________         2015г.</t>
  </si>
  <si>
    <t>______________          А.Ю.Горохов</t>
  </si>
  <si>
    <t>Директор филиала ПАО "МРСК Северо-Запада"</t>
  </si>
  <si>
    <t xml:space="preserve">             _____________           2015г.</t>
  </si>
  <si>
    <t>ПС-370, 11Б</t>
  </si>
  <si>
    <t>ф-21,16,4,11</t>
  </si>
  <si>
    <t>ф-23,33                                                                                                                                                                                                                                                                                                                                                                                                                                                     ф-74,61,76,73 в сетях</t>
  </si>
  <si>
    <t>ф-23, 33                                                                                                                                                                                                                                                                                                                                                                                                                                                     ф-74,61,76,73 в сетях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</si>
</sst>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b/>
      <strike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0" fillId="0" borderId="0"/>
    <xf numFmtId="0" fontId="21" fillId="0" borderId="0"/>
  </cellStyleXfs>
  <cellXfs count="212">
    <xf numFmtId="0" fontId="0" fillId="0" borderId="0" xfId="0"/>
    <xf numFmtId="0" fontId="3" fillId="2" borderId="0" xfId="1" applyFont="1" applyFill="1" applyAlignment="1">
      <alignment horizontal="center" vertical="center" wrapText="1"/>
    </xf>
    <xf numFmtId="0" fontId="4" fillId="2" borderId="0" xfId="1" applyFont="1" applyFill="1"/>
    <xf numFmtId="0" fontId="5" fillId="2" borderId="0" xfId="1" applyFont="1" applyFill="1" applyBorder="1" applyAlignment="1"/>
    <xf numFmtId="0" fontId="3" fillId="2" borderId="0" xfId="0" applyFont="1" applyFill="1" applyBorder="1" applyAlignment="1"/>
    <xf numFmtId="0" fontId="3" fillId="2" borderId="0" xfId="1" applyFont="1" applyFill="1" applyBorder="1" applyAlignment="1">
      <alignment horizontal="center" vertical="center" wrapText="1"/>
    </xf>
    <xf numFmtId="0" fontId="4" fillId="2" borderId="0" xfId="1" applyFont="1" applyFill="1" applyBorder="1"/>
    <xf numFmtId="0" fontId="2" fillId="2" borderId="0" xfId="1" applyFont="1" applyFill="1" applyBorder="1" applyAlignment="1"/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/>
    <xf numFmtId="0" fontId="2" fillId="2" borderId="0" xfId="1" applyFont="1" applyFill="1" applyBorder="1"/>
    <xf numFmtId="0" fontId="5" fillId="2" borderId="0" xfId="1" applyFont="1" applyFill="1" applyBorder="1"/>
    <xf numFmtId="0" fontId="5" fillId="2" borderId="0" xfId="1" applyFont="1" applyFill="1"/>
    <xf numFmtId="0" fontId="6" fillId="2" borderId="0" xfId="1" applyFont="1" applyFill="1" applyBorder="1" applyAlignment="1">
      <alignment horizontal="center"/>
    </xf>
    <xf numFmtId="0" fontId="6" fillId="2" borderId="1" xfId="1" applyFont="1" applyFill="1" applyBorder="1" applyAlignment="1">
      <alignment horizontal="center"/>
    </xf>
    <xf numFmtId="0" fontId="3" fillId="2" borderId="0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center"/>
    </xf>
    <xf numFmtId="0" fontId="3" fillId="2" borderId="6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5" xfId="1" applyFont="1" applyFill="1" applyBorder="1" applyAlignment="1">
      <alignment horizontal="center"/>
    </xf>
    <xf numFmtId="0" fontId="9" fillId="2" borderId="0" xfId="1" applyFont="1" applyFill="1"/>
    <xf numFmtId="0" fontId="10" fillId="2" borderId="8" xfId="1" applyFont="1" applyFill="1" applyBorder="1" applyAlignment="1">
      <alignment horizontal="center" vertical="center"/>
    </xf>
    <xf numFmtId="0" fontId="10" fillId="2" borderId="9" xfId="1" applyFont="1" applyFill="1" applyBorder="1" applyAlignment="1">
      <alignment horizontal="center" vertical="center" wrapText="1" shrinkToFit="1"/>
    </xf>
    <xf numFmtId="49" fontId="3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/>
    <xf numFmtId="0" fontId="2" fillId="2" borderId="3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left" vertical="center"/>
    </xf>
    <xf numFmtId="0" fontId="3" fillId="2" borderId="6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left" vertical="center" wrapText="1"/>
    </xf>
    <xf numFmtId="2" fontId="3" fillId="2" borderId="3" xfId="1" applyNumberFormat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vertical="center"/>
    </xf>
    <xf numFmtId="2" fontId="3" fillId="2" borderId="3" xfId="1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/>
    </xf>
    <xf numFmtId="0" fontId="3" fillId="2" borderId="10" xfId="1" applyFont="1" applyFill="1" applyBorder="1" applyAlignment="1">
      <alignment horizontal="left" vertical="center" wrapText="1"/>
    </xf>
    <xf numFmtId="0" fontId="3" fillId="2" borderId="11" xfId="1" applyFont="1" applyFill="1" applyBorder="1" applyAlignment="1">
      <alignment horizontal="left" vertical="center" wrapText="1"/>
    </xf>
    <xf numFmtId="2" fontId="3" fillId="2" borderId="1" xfId="1" applyNumberFormat="1" applyFont="1" applyFill="1" applyBorder="1" applyAlignment="1">
      <alignment horizontal="center" vertical="center"/>
    </xf>
    <xf numFmtId="2" fontId="3" fillId="2" borderId="7" xfId="1" applyNumberFormat="1" applyFont="1" applyFill="1" applyBorder="1" applyAlignment="1">
      <alignment horizontal="center" vertical="center"/>
    </xf>
    <xf numFmtId="2" fontId="3" fillId="2" borderId="10" xfId="1" applyNumberFormat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/>
    </xf>
    <xf numFmtId="0" fontId="9" fillId="2" borderId="0" xfId="1" applyFont="1" applyFill="1" applyAlignment="1">
      <alignment vertical="center"/>
    </xf>
    <xf numFmtId="0" fontId="9" fillId="2" borderId="0" xfId="1" applyFont="1" applyFill="1" applyBorder="1" applyAlignment="1">
      <alignment vertical="center"/>
    </xf>
    <xf numFmtId="0" fontId="3" fillId="2" borderId="7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left" vertical="center"/>
    </xf>
    <xf numFmtId="0" fontId="9" fillId="2" borderId="11" xfId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10" xfId="1" applyFont="1" applyFill="1" applyBorder="1" applyAlignment="1">
      <alignment vertical="center" wrapText="1"/>
    </xf>
    <xf numFmtId="0" fontId="3" fillId="2" borderId="3" xfId="1" applyFont="1" applyFill="1" applyBorder="1" applyAlignment="1">
      <alignment vertical="center" wrapText="1"/>
    </xf>
    <xf numFmtId="0" fontId="9" fillId="2" borderId="12" xfId="0" applyFont="1" applyFill="1" applyBorder="1" applyAlignment="1">
      <alignment vertical="center" wrapText="1"/>
    </xf>
    <xf numFmtId="2" fontId="3" fillId="2" borderId="6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vertical="center" wrapText="1"/>
    </xf>
    <xf numFmtId="0" fontId="3" fillId="2" borderId="14" xfId="1" applyFont="1" applyFill="1" applyBorder="1" applyAlignment="1">
      <alignment horizontal="center" vertical="center" wrapText="1"/>
    </xf>
    <xf numFmtId="2" fontId="3" fillId="2" borderId="15" xfId="1" applyNumberFormat="1" applyFont="1" applyFill="1" applyBorder="1" applyAlignment="1">
      <alignment horizontal="center" vertical="center" wrapText="1"/>
    </xf>
    <xf numFmtId="2" fontId="3" fillId="2" borderId="14" xfId="1" applyNumberFormat="1" applyFont="1" applyFill="1" applyBorder="1" applyAlignment="1">
      <alignment horizontal="center" vertical="center" wrapText="1"/>
    </xf>
    <xf numFmtId="0" fontId="3" fillId="2" borderId="16" xfId="1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 wrapText="1"/>
    </xf>
    <xf numFmtId="2" fontId="3" fillId="2" borderId="16" xfId="1" applyNumberFormat="1" applyFont="1" applyFill="1" applyBorder="1" applyAlignment="1">
      <alignment horizontal="center" vertical="center" wrapText="1"/>
    </xf>
    <xf numFmtId="0" fontId="3" fillId="2" borderId="18" xfId="1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 wrapText="1"/>
    </xf>
    <xf numFmtId="2" fontId="3" fillId="2" borderId="18" xfId="1" applyNumberFormat="1" applyFont="1" applyFill="1" applyBorder="1" applyAlignment="1">
      <alignment horizontal="center" vertical="center" wrapText="1"/>
    </xf>
    <xf numFmtId="0" fontId="3" fillId="2" borderId="20" xfId="1" applyFont="1" applyFill="1" applyBorder="1" applyAlignment="1">
      <alignment horizontal="center" vertical="center" wrapText="1"/>
    </xf>
    <xf numFmtId="2" fontId="3" fillId="2" borderId="21" xfId="1" applyNumberFormat="1" applyFont="1" applyFill="1" applyBorder="1" applyAlignment="1">
      <alignment horizontal="center" vertical="center" wrapText="1"/>
    </xf>
    <xf numFmtId="2" fontId="3" fillId="2" borderId="20" xfId="1" applyNumberFormat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vertical="center" wrapText="1"/>
    </xf>
    <xf numFmtId="0" fontId="12" fillId="2" borderId="6" xfId="1" applyFont="1" applyFill="1" applyBorder="1" applyAlignment="1">
      <alignment horizontal="left" vertical="center" wrapText="1"/>
    </xf>
    <xf numFmtId="164" fontId="3" fillId="2" borderId="10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164" fontId="3" fillId="2" borderId="7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wrapText="1"/>
    </xf>
    <xf numFmtId="0" fontId="3" fillId="2" borderId="7" xfId="0" applyFont="1" applyFill="1" applyBorder="1" applyAlignment="1">
      <alignment horizontal="center" vertical="center" wrapText="1"/>
    </xf>
    <xf numFmtId="0" fontId="2" fillId="2" borderId="14" xfId="1" applyFont="1" applyFill="1" applyBorder="1" applyAlignment="1">
      <alignment horizontal="center" vertical="center"/>
    </xf>
    <xf numFmtId="0" fontId="3" fillId="2" borderId="14" xfId="1" applyFont="1" applyFill="1" applyBorder="1" applyAlignment="1">
      <alignment horizontal="left" vertical="center" wrapText="1"/>
    </xf>
    <xf numFmtId="0" fontId="3" fillId="2" borderId="22" xfId="1" applyFont="1" applyFill="1" applyBorder="1" applyAlignment="1">
      <alignment horizontal="left" vertical="center"/>
    </xf>
    <xf numFmtId="0" fontId="2" fillId="2" borderId="20" xfId="1" applyFont="1" applyFill="1" applyBorder="1" applyAlignment="1">
      <alignment horizontal="center" vertical="center"/>
    </xf>
    <xf numFmtId="0" fontId="3" fillId="2" borderId="20" xfId="1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left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3" xfId="1" applyNumberFormat="1" applyFont="1" applyFill="1" applyBorder="1" applyAlignment="1">
      <alignment horizontal="center" vertical="center"/>
    </xf>
    <xf numFmtId="0" fontId="3" fillId="2" borderId="13" xfId="1" applyFont="1" applyFill="1" applyBorder="1" applyAlignment="1">
      <alignment horizontal="left" vertical="center" wrapText="1"/>
    </xf>
    <xf numFmtId="0" fontId="3" fillId="2" borderId="15" xfId="1" applyFont="1" applyFill="1" applyBorder="1" applyAlignment="1">
      <alignment horizontal="left" vertical="center" wrapText="1"/>
    </xf>
    <xf numFmtId="2" fontId="3" fillId="2" borderId="22" xfId="1" applyNumberFormat="1" applyFont="1" applyFill="1" applyBorder="1" applyAlignment="1">
      <alignment horizontal="center" vertical="center" wrapText="1"/>
    </xf>
    <xf numFmtId="2" fontId="3" fillId="2" borderId="20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left" vertical="center" wrapText="1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center" vertical="center" wrapText="1"/>
    </xf>
    <xf numFmtId="2" fontId="3" fillId="2" borderId="23" xfId="1" applyNumberFormat="1" applyFont="1" applyFill="1" applyBorder="1" applyAlignment="1">
      <alignment horizontal="center" vertical="center"/>
    </xf>
    <xf numFmtId="2" fontId="3" fillId="2" borderId="21" xfId="1" applyNumberFormat="1" applyFont="1" applyFill="1" applyBorder="1" applyAlignment="1">
      <alignment horizontal="center" vertical="center"/>
    </xf>
    <xf numFmtId="2" fontId="3" fillId="2" borderId="5" xfId="1" applyNumberFormat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3" fillId="2" borderId="26" xfId="1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center" vertical="center" wrapText="1"/>
    </xf>
    <xf numFmtId="2" fontId="3" fillId="2" borderId="17" xfId="1" applyNumberFormat="1" applyFont="1" applyFill="1" applyBorder="1" applyAlignment="1">
      <alignment horizontal="center" vertical="center"/>
    </xf>
    <xf numFmtId="2" fontId="3" fillId="2" borderId="16" xfId="1" applyNumberFormat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left" vertical="center" wrapText="1"/>
    </xf>
    <xf numFmtId="0" fontId="3" fillId="2" borderId="18" xfId="0" applyFont="1" applyFill="1" applyBorder="1" applyAlignment="1">
      <alignment horizontal="center" vertical="center" wrapText="1"/>
    </xf>
    <xf numFmtId="2" fontId="3" fillId="2" borderId="19" xfId="1" applyNumberFormat="1" applyFont="1" applyFill="1" applyBorder="1" applyAlignment="1">
      <alignment horizontal="center" vertical="center"/>
    </xf>
    <xf numFmtId="2" fontId="3" fillId="2" borderId="18" xfId="1" applyNumberFormat="1" applyFont="1" applyFill="1" applyBorder="1" applyAlignment="1">
      <alignment horizontal="center" vertical="center"/>
    </xf>
    <xf numFmtId="0" fontId="3" fillId="2" borderId="28" xfId="1" applyFont="1" applyFill="1" applyBorder="1" applyAlignment="1">
      <alignment horizontal="left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29" xfId="0" applyFont="1" applyFill="1" applyBorder="1" applyAlignment="1">
      <alignment horizontal="center" vertical="center" wrapText="1"/>
    </xf>
    <xf numFmtId="2" fontId="3" fillId="2" borderId="30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 vertical="center"/>
    </xf>
    <xf numFmtId="2" fontId="3" fillId="2" borderId="29" xfId="1" applyNumberFormat="1" applyFont="1" applyFill="1" applyBorder="1" applyAlignment="1">
      <alignment horizontal="center" vertical="center" wrapText="1"/>
    </xf>
    <xf numFmtId="2" fontId="3" fillId="2" borderId="30" xfId="1" applyNumberFormat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left" vertical="center"/>
    </xf>
    <xf numFmtId="0" fontId="3" fillId="2" borderId="2" xfId="1" applyFont="1" applyFill="1" applyBorder="1" applyAlignment="1">
      <alignment vertical="center" wrapText="1"/>
    </xf>
    <xf numFmtId="2" fontId="3" fillId="2" borderId="2" xfId="1" applyNumberFormat="1" applyFont="1" applyFill="1" applyBorder="1" applyAlignment="1">
      <alignment horizontal="center" vertical="center"/>
    </xf>
    <xf numFmtId="2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/>
    </xf>
    <xf numFmtId="0" fontId="3" fillId="2" borderId="29" xfId="1" applyFont="1" applyFill="1" applyBorder="1" applyAlignment="1">
      <alignment horizontal="center" vertical="center" wrapText="1"/>
    </xf>
    <xf numFmtId="2" fontId="3" fillId="2" borderId="31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9" fillId="2" borderId="32" xfId="1" applyNumberFormat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33" xfId="1" applyFont="1" applyFill="1" applyBorder="1" applyAlignment="1">
      <alignment horizontal="left" vertical="center"/>
    </xf>
    <xf numFmtId="0" fontId="3" fillId="2" borderId="34" xfId="1" applyFont="1" applyFill="1" applyBorder="1" applyAlignment="1">
      <alignment horizontal="left" vertical="center" wrapText="1"/>
    </xf>
    <xf numFmtId="2" fontId="3" fillId="2" borderId="15" xfId="1" applyNumberFormat="1" applyFont="1" applyFill="1" applyBorder="1" applyAlignment="1">
      <alignment horizontal="center" vertical="center"/>
    </xf>
    <xf numFmtId="2" fontId="3" fillId="2" borderId="14" xfId="1" applyNumberFormat="1" applyFont="1" applyFill="1" applyBorder="1" applyAlignment="1">
      <alignment horizontal="center" vertical="center"/>
    </xf>
    <xf numFmtId="2" fontId="3" fillId="2" borderId="32" xfId="1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 wrapText="1"/>
    </xf>
    <xf numFmtId="2" fontId="3" fillId="2" borderId="9" xfId="1" applyNumberFormat="1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3" fillId="2" borderId="30" xfId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2" fontId="3" fillId="2" borderId="33" xfId="1" applyNumberFormat="1" applyFont="1" applyFill="1" applyBorder="1" applyAlignment="1">
      <alignment horizontal="center" vertical="center"/>
    </xf>
    <xf numFmtId="0" fontId="3" fillId="2" borderId="22" xfId="1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horizontal="left" vertical="center"/>
    </xf>
    <xf numFmtId="0" fontId="3" fillId="2" borderId="25" xfId="1" applyFont="1" applyFill="1" applyBorder="1" applyAlignment="1">
      <alignment horizontal="left" vertical="center"/>
    </xf>
    <xf numFmtId="0" fontId="3" fillId="2" borderId="20" xfId="1" applyFont="1" applyFill="1" applyBorder="1" applyAlignment="1">
      <alignment horizontal="center" vertical="center"/>
    </xf>
    <xf numFmtId="2" fontId="3" fillId="2" borderId="3" xfId="1" applyNumberFormat="1" applyFont="1" applyFill="1" applyBorder="1"/>
    <xf numFmtId="0" fontId="2" fillId="2" borderId="6" xfId="1" applyFont="1" applyFill="1" applyBorder="1" applyAlignment="1"/>
    <xf numFmtId="0" fontId="2" fillId="2" borderId="3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2" fillId="2" borderId="3" xfId="1" applyFont="1" applyFill="1" applyBorder="1" applyAlignment="1"/>
    <xf numFmtId="2" fontId="9" fillId="2" borderId="0" xfId="1" applyNumberFormat="1" applyFont="1" applyFill="1" applyAlignment="1">
      <alignment vertical="center"/>
    </xf>
    <xf numFmtId="0" fontId="9" fillId="2" borderId="3" xfId="1" applyFont="1" applyFill="1" applyBorder="1" applyAlignment="1">
      <alignment horizontal="center" vertical="center"/>
    </xf>
    <xf numFmtId="2" fontId="3" fillId="2" borderId="0" xfId="1" applyNumberFormat="1" applyFont="1" applyFill="1" applyAlignment="1">
      <alignment horizontal="center" vertical="center" wrapText="1"/>
    </xf>
    <xf numFmtId="0" fontId="15" fillId="2" borderId="0" xfId="1" applyFont="1" applyFill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/>
    </xf>
    <xf numFmtId="2" fontId="9" fillId="2" borderId="0" xfId="1" applyNumberFormat="1" applyFont="1" applyFill="1" applyBorder="1"/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/>
    <xf numFmtId="0" fontId="5" fillId="2" borderId="0" xfId="1" applyFont="1" applyFill="1" applyAlignment="1">
      <alignment vertical="center"/>
    </xf>
    <xf numFmtId="0" fontId="9" fillId="2" borderId="0" xfId="1" applyFont="1" applyFill="1" applyBorder="1"/>
    <xf numFmtId="0" fontId="11" fillId="2" borderId="0" xfId="1" applyFont="1" applyFill="1" applyBorder="1" applyAlignment="1">
      <alignment horizontal="left"/>
    </xf>
    <xf numFmtId="0" fontId="14" fillId="2" borderId="11" xfId="1" applyFont="1" applyFill="1" applyBorder="1" applyAlignment="1">
      <alignment horizontal="left" vertical="center" wrapText="1"/>
    </xf>
    <xf numFmtId="0" fontId="2" fillId="2" borderId="0" xfId="1" applyFont="1" applyFill="1"/>
    <xf numFmtId="0" fontId="2" fillId="2" borderId="0" xfId="1" applyFont="1" applyFill="1" applyAlignment="1">
      <alignment horizontal="left"/>
    </xf>
    <xf numFmtId="0" fontId="2" fillId="2" borderId="0" xfId="1" applyFont="1" applyFill="1" applyAlignment="1"/>
    <xf numFmtId="2" fontId="15" fillId="2" borderId="0" xfId="1" applyNumberFormat="1" applyFont="1" applyFill="1" applyAlignment="1">
      <alignment horizontal="center" vertical="center" wrapText="1"/>
    </xf>
    <xf numFmtId="2" fontId="3" fillId="2" borderId="6" xfId="1" applyNumberFormat="1" applyFont="1" applyFill="1" applyBorder="1" applyAlignment="1">
      <alignment horizontal="center" vertical="center" wrapText="1"/>
    </xf>
    <xf numFmtId="2" fontId="3" fillId="2" borderId="0" xfId="1" applyNumberFormat="1" applyFont="1" applyFill="1" applyBorder="1" applyAlignment="1">
      <alignment horizontal="center" vertical="center"/>
    </xf>
    <xf numFmtId="2" fontId="3" fillId="2" borderId="9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2" fillId="2" borderId="0" xfId="1" applyFont="1" applyFill="1" applyBorder="1" applyAlignment="1">
      <alignment horizontal="right"/>
    </xf>
    <xf numFmtId="0" fontId="2" fillId="2" borderId="0" xfId="1" applyFont="1" applyFill="1" applyBorder="1" applyAlignment="1">
      <alignment horizontal="right"/>
    </xf>
    <xf numFmtId="0" fontId="5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0" fontId="5" fillId="2" borderId="0" xfId="1" applyFont="1" applyFill="1" applyBorder="1" applyAlignment="1">
      <alignment horizontal="left"/>
    </xf>
    <xf numFmtId="0" fontId="5" fillId="2" borderId="0" xfId="1" applyFont="1" applyFill="1" applyBorder="1" applyAlignment="1">
      <alignment horizontal="center"/>
    </xf>
    <xf numFmtId="0" fontId="6" fillId="2" borderId="0" xfId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 wrapText="1" shrinkToFit="1"/>
    </xf>
    <xf numFmtId="0" fontId="3" fillId="2" borderId="7" xfId="1" applyFont="1" applyFill="1" applyBorder="1" applyAlignment="1">
      <alignment horizontal="center" vertical="center" wrapText="1" shrinkToFit="1"/>
    </xf>
    <xf numFmtId="0" fontId="3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9" fillId="2" borderId="3" xfId="1" applyNumberFormat="1" applyFont="1" applyFill="1" applyBorder="1" applyAlignment="1">
      <alignment vertical="center"/>
    </xf>
    <xf numFmtId="2" fontId="3" fillId="2" borderId="3" xfId="0" applyNumberFormat="1" applyFont="1" applyFill="1" applyBorder="1" applyAlignment="1">
      <alignment horizontal="center" vertical="center" wrapText="1"/>
    </xf>
    <xf numFmtId="2" fontId="9" fillId="2" borderId="0" xfId="1" applyNumberFormat="1" applyFont="1" applyFill="1" applyBorder="1" applyAlignment="1">
      <alignment vertical="center"/>
    </xf>
    <xf numFmtId="2" fontId="3" fillId="2" borderId="10" xfId="1" applyNumberFormat="1" applyFont="1" applyFill="1" applyBorder="1" applyAlignment="1">
      <alignment horizontal="center" vertical="center" wrapText="1"/>
    </xf>
    <xf numFmtId="2" fontId="3" fillId="2" borderId="1" xfId="1" applyNumberFormat="1" applyFont="1" applyFill="1" applyBorder="1" applyAlignment="1">
      <alignment horizontal="center" vertical="center" wrapText="1"/>
    </xf>
    <xf numFmtId="2" fontId="3" fillId="2" borderId="7" xfId="1" applyNumberFormat="1" applyFont="1" applyFill="1" applyBorder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 wrapText="1"/>
    </xf>
    <xf numFmtId="0" fontId="3" fillId="2" borderId="7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2" fontId="3" fillId="2" borderId="33" xfId="0" applyNumberFormat="1" applyFont="1" applyFill="1" applyBorder="1" applyAlignment="1">
      <alignment horizontal="center" vertical="center" wrapText="1"/>
    </xf>
    <xf numFmtId="2" fontId="3" fillId="2" borderId="2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2" fontId="3" fillId="2" borderId="3" xfId="1" applyNumberFormat="1" applyFont="1" applyFill="1" applyBorder="1" applyAlignment="1">
      <alignment horizontal="left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left" vertical="center" wrapText="1"/>
    </xf>
    <xf numFmtId="2" fontId="11" fillId="2" borderId="0" xfId="1" applyNumberFormat="1" applyFont="1" applyFill="1"/>
    <xf numFmtId="2" fontId="3" fillId="2" borderId="3" xfId="1" applyNumberFormat="1" applyFont="1" applyFill="1" applyBorder="1" applyAlignment="1">
      <alignment vertical="center"/>
    </xf>
  </cellXfs>
  <cellStyles count="4">
    <cellStyle name="Обычный" xfId="0" builtinId="0"/>
    <cellStyle name="Обычный 2" xfId="1"/>
    <cellStyle name="Обычный 2 2" xfId="3"/>
    <cellStyle name="Стиль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8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9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1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2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3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4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06"/>
  <sheetViews>
    <sheetView view="pageBreakPreview" topLeftCell="A17" zoomScale="90" zoomScaleNormal="80" zoomScaleSheetLayoutView="9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7" width="9.42578125" style="20" customWidth="1"/>
    <col min="28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6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12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13</v>
      </c>
      <c r="B9" s="174"/>
      <c r="C9" s="4"/>
      <c r="D9" s="174" t="s">
        <v>14</v>
      </c>
      <c r="E9" s="174"/>
      <c r="F9" s="174"/>
      <c r="G9" s="4"/>
      <c r="H9" s="4"/>
      <c r="I9" s="4"/>
      <c r="J9" s="174" t="s">
        <v>14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30"/>
      <c r="J18" s="29"/>
      <c r="K18" s="29">
        <v>2</v>
      </c>
      <c r="L18" s="29"/>
      <c r="M18" s="29"/>
      <c r="N18" s="29"/>
      <c r="O18" s="29"/>
      <c r="P18" s="29"/>
      <c r="Q18" s="169">
        <v>2</v>
      </c>
      <c r="R18" s="31">
        <f>SUM(G18:P18)</f>
        <v>2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30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30"/>
      <c r="J20" s="36"/>
      <c r="K20" s="35"/>
      <c r="L20" s="36"/>
      <c r="M20" s="35"/>
      <c r="N20" s="36">
        <v>2.5</v>
      </c>
      <c r="O20" s="29"/>
      <c r="P20" s="37"/>
      <c r="Q20" s="169">
        <v>2.5</v>
      </c>
      <c r="R20" s="31">
        <f t="shared" si="1"/>
        <v>2.5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30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39"/>
      <c r="H22" s="39"/>
      <c r="I22" s="39"/>
      <c r="J22" s="39"/>
      <c r="K22" s="39"/>
      <c r="L22" s="39"/>
      <c r="M22" s="39"/>
      <c r="N22" s="43">
        <v>0.5</v>
      </c>
      <c r="O22" s="29"/>
      <c r="P22" s="29"/>
      <c r="Q22" s="169">
        <v>0.5</v>
      </c>
      <c r="R22" s="31">
        <f t="shared" si="1"/>
        <v>0.5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39"/>
      <c r="H23" s="39"/>
      <c r="I23" s="39"/>
      <c r="J23" s="39"/>
      <c r="K23" s="39"/>
      <c r="L23" s="39"/>
      <c r="M23" s="39">
        <v>0.8</v>
      </c>
      <c r="N23" s="43"/>
      <c r="O23" s="29"/>
      <c r="P23" s="29"/>
      <c r="Q23" s="169">
        <v>0.8</v>
      </c>
      <c r="R23" s="31">
        <f t="shared" si="1"/>
        <v>0.8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39"/>
      <c r="H24" s="39"/>
      <c r="I24" s="39"/>
      <c r="J24" s="39"/>
      <c r="K24" s="39"/>
      <c r="L24" s="39"/>
      <c r="M24" s="39">
        <v>2</v>
      </c>
      <c r="N24" s="43"/>
      <c r="O24" s="29"/>
      <c r="P24" s="29"/>
      <c r="Q24" s="169">
        <v>2</v>
      </c>
      <c r="R24" s="31">
        <f t="shared" si="1"/>
        <v>2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39"/>
      <c r="H25" s="39"/>
      <c r="I25" s="39"/>
      <c r="J25" s="39"/>
      <c r="K25" s="39"/>
      <c r="L25" s="39"/>
      <c r="M25" s="39"/>
      <c r="N25" s="43">
        <v>6</v>
      </c>
      <c r="O25" s="29"/>
      <c r="P25" s="29"/>
      <c r="Q25" s="169">
        <v>6</v>
      </c>
      <c r="R25" s="31">
        <f t="shared" si="1"/>
        <v>6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39"/>
      <c r="H26" s="39"/>
      <c r="I26" s="39"/>
      <c r="J26" s="39"/>
      <c r="K26" s="39"/>
      <c r="L26" s="39"/>
      <c r="M26" s="39">
        <v>2</v>
      </c>
      <c r="N26" s="43"/>
      <c r="O26" s="29"/>
      <c r="P26" s="29"/>
      <c r="Q26" s="169">
        <v>2.4</v>
      </c>
      <c r="R26" s="31">
        <f t="shared" si="1"/>
        <v>2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39"/>
      <c r="H27" s="39"/>
      <c r="I27" s="39"/>
      <c r="J27" s="39"/>
      <c r="K27" s="39"/>
      <c r="L27" s="39"/>
      <c r="M27" s="39">
        <v>4</v>
      </c>
      <c r="N27" s="43"/>
      <c r="O27" s="29"/>
      <c r="P27" s="29"/>
      <c r="Q27" s="169">
        <v>4.2</v>
      </c>
      <c r="R27" s="31">
        <f t="shared" si="1"/>
        <v>4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39"/>
      <c r="H28" s="39"/>
      <c r="I28" s="39"/>
      <c r="J28" s="39"/>
      <c r="K28" s="39"/>
      <c r="L28" s="39"/>
      <c r="M28" s="39">
        <v>5.6</v>
      </c>
      <c r="N28" s="43"/>
      <c r="O28" s="29"/>
      <c r="P28" s="29"/>
      <c r="Q28" s="169">
        <v>5.6</v>
      </c>
      <c r="R28" s="31">
        <f t="shared" si="1"/>
        <v>5.6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39"/>
      <c r="H29" s="39"/>
      <c r="I29" s="39"/>
      <c r="J29" s="39"/>
      <c r="K29" s="39"/>
      <c r="L29" s="39"/>
      <c r="M29" s="39"/>
      <c r="N29" s="43">
        <v>0.6</v>
      </c>
      <c r="O29" s="29"/>
      <c r="P29" s="29"/>
      <c r="Q29" s="169">
        <v>0.6</v>
      </c>
      <c r="R29" s="31">
        <f t="shared" si="1"/>
        <v>0.6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39"/>
      <c r="H30" s="39"/>
      <c r="I30" s="45"/>
      <c r="J30" s="39"/>
      <c r="K30" s="39"/>
      <c r="L30" s="39"/>
      <c r="M30" s="39"/>
      <c r="N30" s="43"/>
      <c r="O30" s="39"/>
      <c r="P30" s="29">
        <v>2.4</v>
      </c>
      <c r="Q30" s="169">
        <v>2</v>
      </c>
      <c r="R30" s="31">
        <f t="shared" si="1"/>
        <v>2.4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30"/>
      <c r="J31" s="36"/>
      <c r="K31" s="35"/>
      <c r="L31" s="36"/>
      <c r="M31" s="35"/>
      <c r="N31" s="36">
        <v>1.95</v>
      </c>
      <c r="O31" s="35"/>
      <c r="P31" s="36"/>
      <c r="Q31" s="169">
        <v>1.98</v>
      </c>
      <c r="R31" s="31">
        <f t="shared" si="1"/>
        <v>1.95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39"/>
      <c r="H32" s="39"/>
      <c r="I32" s="39"/>
      <c r="J32" s="39"/>
      <c r="K32" s="39"/>
      <c r="L32" s="39"/>
      <c r="M32" s="39">
        <v>3</v>
      </c>
      <c r="N32" s="43"/>
      <c r="O32" s="29"/>
      <c r="P32" s="29"/>
      <c r="Q32" s="169">
        <v>3</v>
      </c>
      <c r="R32" s="31">
        <f t="shared" si="1"/>
        <v>3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4</v>
      </c>
      <c r="L34" s="29"/>
      <c r="M34" s="29"/>
      <c r="N34" s="29"/>
      <c r="O34" s="29"/>
      <c r="P34" s="29"/>
      <c r="Q34" s="169">
        <v>4</v>
      </c>
      <c r="R34" s="31">
        <f t="shared" si="1"/>
        <v>4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2</v>
      </c>
      <c r="P35" s="58"/>
      <c r="Q35" s="169">
        <v>2</v>
      </c>
      <c r="R35" s="31">
        <f t="shared" si="1"/>
        <v>2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0.5</v>
      </c>
      <c r="M37" s="60"/>
      <c r="N37" s="61"/>
      <c r="O37" s="60"/>
      <c r="P37" s="61"/>
      <c r="Q37" s="169">
        <v>0.5</v>
      </c>
      <c r="R37" s="31">
        <f t="shared" si="1"/>
        <v>0.5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0.2</v>
      </c>
      <c r="M38" s="63"/>
      <c r="N38" s="64"/>
      <c r="O38" s="63"/>
      <c r="P38" s="64"/>
      <c r="Q38" s="169">
        <v>0.2</v>
      </c>
      <c r="R38" s="31">
        <f t="shared" si="1"/>
        <v>0.2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3</v>
      </c>
      <c r="Q39" s="169">
        <v>3</v>
      </c>
      <c r="R39" s="31">
        <f t="shared" si="1"/>
        <v>3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70"/>
      <c r="H40" s="70"/>
      <c r="I40" s="71"/>
      <c r="J40" s="72"/>
      <c r="K40" s="71"/>
      <c r="L40" s="72"/>
      <c r="M40" s="71">
        <v>1.52</v>
      </c>
      <c r="N40" s="72">
        <v>0.17</v>
      </c>
      <c r="O40" s="71">
        <v>0.32</v>
      </c>
      <c r="P40" s="72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43"/>
      <c r="H44" s="43"/>
      <c r="I44" s="43"/>
      <c r="J44" s="43"/>
      <c r="K44" s="43"/>
      <c r="L44" s="43"/>
      <c r="M44" s="29"/>
      <c r="N44" s="43"/>
      <c r="O44" s="43"/>
      <c r="P44" s="43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236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0.2</v>
      </c>
      <c r="K46" s="29"/>
      <c r="L46" s="29"/>
      <c r="M46" s="29"/>
      <c r="N46" s="29"/>
      <c r="O46" s="29"/>
      <c r="P46" s="169"/>
      <c r="Q46" s="169">
        <v>0.2</v>
      </c>
      <c r="R46" s="31">
        <f t="shared" si="1"/>
        <v>0.2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40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40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40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40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12.5</v>
      </c>
      <c r="J49" s="31"/>
      <c r="K49" s="45"/>
      <c r="L49" s="31"/>
      <c r="M49" s="31"/>
      <c r="N49" s="31"/>
      <c r="O49" s="31"/>
      <c r="P49" s="31"/>
      <c r="Q49" s="169">
        <v>12.5</v>
      </c>
      <c r="R49" s="31">
        <f t="shared" si="1"/>
        <v>12.5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9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9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91"/>
      <c r="J51" s="58">
        <v>15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15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1.6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1.6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3.5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3.5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100"/>
      <c r="J55" s="99">
        <v>4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4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10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10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0.65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0.65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3</v>
      </c>
      <c r="P63" s="114"/>
      <c r="Q63" s="169">
        <v>3</v>
      </c>
      <c r="R63" s="31">
        <f t="shared" si="1"/>
        <v>3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233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1.5</v>
      </c>
      <c r="K64" s="110">
        <v>1.5</v>
      </c>
      <c r="L64" s="118">
        <v>1.5</v>
      </c>
      <c r="M64" s="111"/>
      <c r="N64" s="110"/>
      <c r="O64" s="111"/>
      <c r="P64" s="110"/>
      <c r="Q64" s="169">
        <v>4.5</v>
      </c>
      <c r="R64" s="31">
        <f t="shared" si="1"/>
        <v>4.5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25</v>
      </c>
      <c r="L68" s="36">
        <v>27</v>
      </c>
      <c r="M68" s="35">
        <v>13</v>
      </c>
      <c r="N68" s="36">
        <v>20</v>
      </c>
      <c r="O68" s="35"/>
      <c r="P68" s="36"/>
      <c r="Q68" s="169">
        <v>85</v>
      </c>
      <c r="R68" s="31">
        <f t="shared" si="1"/>
        <v>85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32.25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39"/>
      <c r="H75" s="39"/>
      <c r="I75" s="39"/>
      <c r="J75" s="39"/>
      <c r="K75" s="39">
        <v>0.55000000000000004</v>
      </c>
      <c r="L75" s="39"/>
      <c r="M75" s="39"/>
      <c r="N75" s="43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133"/>
      <c r="H76" s="132"/>
      <c r="I76" s="133"/>
      <c r="J76" s="132"/>
      <c r="K76" s="133"/>
      <c r="L76" s="132"/>
      <c r="M76" s="133"/>
      <c r="N76" s="168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133"/>
      <c r="H77" s="132"/>
      <c r="I77" s="133"/>
      <c r="J77" s="132"/>
      <c r="K77" s="133">
        <v>0.5</v>
      </c>
      <c r="L77" s="132"/>
      <c r="M77" s="133"/>
      <c r="N77" s="168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5</v>
      </c>
      <c r="Q79" s="169">
        <v>5</v>
      </c>
      <c r="R79" s="31">
        <f t="shared" si="1"/>
        <v>5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40</v>
      </c>
      <c r="H81" s="139">
        <f t="shared" si="2"/>
        <v>40</v>
      </c>
      <c r="I81" s="139">
        <f t="shared" si="2"/>
        <v>37.450000000000003</v>
      </c>
      <c r="J81" s="139">
        <f t="shared" si="2"/>
        <v>37.4</v>
      </c>
      <c r="K81" s="139">
        <f t="shared" si="2"/>
        <v>37.549999999999997</v>
      </c>
      <c r="L81" s="139">
        <f t="shared" si="2"/>
        <v>37.200000000000003</v>
      </c>
      <c r="M81" s="139">
        <f t="shared" si="2"/>
        <v>37.019999999999996</v>
      </c>
      <c r="N81" s="139">
        <f t="shared" si="2"/>
        <v>36.72</v>
      </c>
      <c r="O81" s="139">
        <f t="shared" si="2"/>
        <v>37.32</v>
      </c>
      <c r="P81" s="139">
        <f t="shared" si="2"/>
        <v>36.339999999999996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40</v>
      </c>
      <c r="H82" s="139">
        <f t="shared" ref="H82:P82" si="3">H20+H22+H35+H38+H46+H47+H48+H71+H75+H78</f>
        <v>40</v>
      </c>
      <c r="I82" s="139">
        <f t="shared" si="3"/>
        <v>14</v>
      </c>
      <c r="J82" s="139">
        <f t="shared" si="3"/>
        <v>0.2</v>
      </c>
      <c r="K82" s="139">
        <f t="shared" si="3"/>
        <v>0.55000000000000004</v>
      </c>
      <c r="L82" s="139">
        <f t="shared" si="3"/>
        <v>0.2</v>
      </c>
      <c r="M82" s="139">
        <f t="shared" si="3"/>
        <v>0</v>
      </c>
      <c r="N82" s="139">
        <f t="shared" si="3"/>
        <v>3</v>
      </c>
      <c r="O82" s="139">
        <f t="shared" si="3"/>
        <v>2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40</v>
      </c>
      <c r="H83" s="139">
        <f>H82+G83</f>
        <v>80</v>
      </c>
      <c r="I83" s="139">
        <f t="shared" ref="I83:P83" si="4">I82+H83</f>
        <v>94</v>
      </c>
      <c r="J83" s="139">
        <f t="shared" si="4"/>
        <v>94.2</v>
      </c>
      <c r="K83" s="139">
        <f t="shared" si="4"/>
        <v>94.75</v>
      </c>
      <c r="L83" s="139">
        <f t="shared" si="4"/>
        <v>94.95</v>
      </c>
      <c r="M83" s="139">
        <f t="shared" si="4"/>
        <v>94.95</v>
      </c>
      <c r="N83" s="139">
        <f t="shared" si="4"/>
        <v>97.95</v>
      </c>
      <c r="O83" s="139">
        <f t="shared" si="4"/>
        <v>99.95</v>
      </c>
      <c r="P83" s="139">
        <f t="shared" si="4"/>
        <v>119.45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23.45</v>
      </c>
      <c r="J84" s="139">
        <f t="shared" si="5"/>
        <v>35.700000000000003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1.95</v>
      </c>
      <c r="O84" s="139">
        <f t="shared" si="5"/>
        <v>30</v>
      </c>
      <c r="P84" s="139">
        <f t="shared" si="5"/>
        <v>5.2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23.45</v>
      </c>
      <c r="J85" s="139">
        <f t="shared" si="6"/>
        <v>59.150000000000006</v>
      </c>
      <c r="K85" s="139">
        <f t="shared" si="6"/>
        <v>63.650000000000006</v>
      </c>
      <c r="L85" s="139">
        <f t="shared" si="6"/>
        <v>63.650000000000006</v>
      </c>
      <c r="M85" s="139">
        <f t="shared" si="6"/>
        <v>64.650000000000006</v>
      </c>
      <c r="N85" s="139">
        <f t="shared" si="6"/>
        <v>66.600000000000009</v>
      </c>
      <c r="O85" s="139">
        <f t="shared" si="6"/>
        <v>96.600000000000009</v>
      </c>
      <c r="P85" s="139">
        <f t="shared" si="6"/>
        <v>101.80000000000001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1.5</v>
      </c>
      <c r="K86" s="139">
        <f t="shared" si="7"/>
        <v>32.5</v>
      </c>
      <c r="L86" s="139">
        <f t="shared" si="7"/>
        <v>37</v>
      </c>
      <c r="M86" s="139">
        <f t="shared" si="7"/>
        <v>36.019999999999996</v>
      </c>
      <c r="N86" s="139">
        <f t="shared" si="7"/>
        <v>31.77</v>
      </c>
      <c r="O86" s="139">
        <f t="shared" si="7"/>
        <v>5.32</v>
      </c>
      <c r="P86" s="139">
        <f t="shared" si="7"/>
        <v>9.64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40</v>
      </c>
      <c r="H87" s="139">
        <f t="shared" ref="H87:P87" si="8">H90</f>
        <v>80</v>
      </c>
      <c r="I87" s="139">
        <f t="shared" si="8"/>
        <v>117.45</v>
      </c>
      <c r="J87" s="139">
        <f t="shared" si="8"/>
        <v>154.85</v>
      </c>
      <c r="K87" s="139">
        <f t="shared" si="8"/>
        <v>192.39999999999998</v>
      </c>
      <c r="L87" s="139">
        <f t="shared" si="8"/>
        <v>229.59999999999997</v>
      </c>
      <c r="M87" s="139">
        <f t="shared" si="8"/>
        <v>266.61999999999995</v>
      </c>
      <c r="N87" s="139">
        <f t="shared" si="8"/>
        <v>303.33999999999992</v>
      </c>
      <c r="O87" s="139">
        <f t="shared" si="8"/>
        <v>340.65999999999991</v>
      </c>
      <c r="P87" s="139">
        <f t="shared" si="8"/>
        <v>376.99999999999989</v>
      </c>
      <c r="Q87" s="169"/>
      <c r="R87" s="31">
        <f>SUM(R18:R86)</f>
        <v>377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3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3</v>
      </c>
      <c r="O89" s="139">
        <f t="shared" si="10"/>
        <v>3</v>
      </c>
      <c r="P89" s="139">
        <f t="shared" si="10"/>
        <v>3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40</v>
      </c>
      <c r="H90" s="139">
        <f t="shared" ref="H90:P90" si="11">G90+H81</f>
        <v>80</v>
      </c>
      <c r="I90" s="139">
        <f t="shared" si="11"/>
        <v>117.45</v>
      </c>
      <c r="J90" s="139">
        <f t="shared" si="11"/>
        <v>154.85</v>
      </c>
      <c r="K90" s="139">
        <f t="shared" si="11"/>
        <v>192.39999999999998</v>
      </c>
      <c r="L90" s="139">
        <f t="shared" si="11"/>
        <v>229.59999999999997</v>
      </c>
      <c r="M90" s="139">
        <f t="shared" si="11"/>
        <v>266.61999999999995</v>
      </c>
      <c r="N90" s="139">
        <f t="shared" si="11"/>
        <v>303.33999999999992</v>
      </c>
      <c r="O90" s="139">
        <f t="shared" si="11"/>
        <v>340.65999999999991</v>
      </c>
      <c r="P90" s="139">
        <f t="shared" si="11"/>
        <v>376.99999999999989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2.2999999999999972</v>
      </c>
      <c r="H92" s="139">
        <f t="shared" ref="H92:P92" si="12">-H91+H81</f>
        <v>2.2999999999999972</v>
      </c>
      <c r="I92" s="139">
        <f t="shared" si="12"/>
        <v>-0.25</v>
      </c>
      <c r="J92" s="139">
        <f t="shared" si="12"/>
        <v>-0.30000000000000426</v>
      </c>
      <c r="K92" s="139">
        <f t="shared" si="12"/>
        <v>-0.15000000000000568</v>
      </c>
      <c r="L92" s="139">
        <f t="shared" si="12"/>
        <v>-0.5</v>
      </c>
      <c r="M92" s="139">
        <f t="shared" si="12"/>
        <v>-0.68000000000000682</v>
      </c>
      <c r="N92" s="139">
        <f t="shared" si="12"/>
        <v>-0.98000000000000398</v>
      </c>
      <c r="O92" s="139">
        <f t="shared" si="12"/>
        <v>-0.38000000000000256</v>
      </c>
      <c r="P92" s="139">
        <f t="shared" si="12"/>
        <v>-1.3600000000000065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0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40</v>
      </c>
      <c r="H94" s="29">
        <f t="shared" ref="H94:P94" si="13">H20+H22+H33+H35+H38+H46+H47+H48</f>
        <v>40</v>
      </c>
      <c r="I94" s="29">
        <f t="shared" si="13"/>
        <v>0</v>
      </c>
      <c r="J94" s="29">
        <f t="shared" si="13"/>
        <v>0.2</v>
      </c>
      <c r="K94" s="29">
        <f t="shared" si="13"/>
        <v>0</v>
      </c>
      <c r="L94" s="29">
        <f t="shared" si="13"/>
        <v>0.2</v>
      </c>
      <c r="M94" s="29">
        <f t="shared" si="13"/>
        <v>0</v>
      </c>
      <c r="N94" s="29">
        <f t="shared" si="13"/>
        <v>3</v>
      </c>
      <c r="O94" s="29">
        <f t="shared" si="13"/>
        <v>2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40</v>
      </c>
      <c r="H95" s="29">
        <f>H94+G95</f>
        <v>80</v>
      </c>
      <c r="I95" s="29">
        <f t="shared" ref="I95:P95" si="14">I94+H95</f>
        <v>80</v>
      </c>
      <c r="J95" s="29">
        <f t="shared" si="14"/>
        <v>80.2</v>
      </c>
      <c r="K95" s="29">
        <f t="shared" si="14"/>
        <v>80.2</v>
      </c>
      <c r="L95" s="29">
        <f t="shared" si="14"/>
        <v>80.400000000000006</v>
      </c>
      <c r="M95" s="29">
        <f t="shared" si="14"/>
        <v>80.400000000000006</v>
      </c>
      <c r="N95" s="29">
        <f t="shared" si="14"/>
        <v>83.4</v>
      </c>
      <c r="O95" s="29">
        <f t="shared" si="14"/>
        <v>85.4</v>
      </c>
      <c r="P95" s="29">
        <f t="shared" si="14"/>
        <v>85.4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1.95</v>
      </c>
      <c r="O96" s="29">
        <f t="shared" si="15"/>
        <v>0</v>
      </c>
      <c r="P96" s="29">
        <f t="shared" si="15"/>
        <v>5.2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1.95</v>
      </c>
      <c r="O97" s="29">
        <f t="shared" si="16"/>
        <v>1.95</v>
      </c>
      <c r="P97" s="29">
        <f t="shared" si="16"/>
        <v>7.15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40</v>
      </c>
      <c r="H98" s="29">
        <f t="shared" ref="H98:P98" si="17">SUM(H18:H48)</f>
        <v>40</v>
      </c>
      <c r="I98" s="29">
        <f t="shared" si="17"/>
        <v>0</v>
      </c>
      <c r="J98" s="29">
        <f t="shared" si="17"/>
        <v>0.2</v>
      </c>
      <c r="K98" s="29">
        <f t="shared" si="17"/>
        <v>6</v>
      </c>
      <c r="L98" s="29">
        <f t="shared" si="17"/>
        <v>0.7</v>
      </c>
      <c r="M98" s="29">
        <f t="shared" si="17"/>
        <v>23.02</v>
      </c>
      <c r="N98" s="29">
        <f t="shared" si="17"/>
        <v>16.72</v>
      </c>
      <c r="O98" s="29">
        <f t="shared" si="17"/>
        <v>4.32</v>
      </c>
      <c r="P98" s="29">
        <f t="shared" si="17"/>
        <v>10.44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40</v>
      </c>
      <c r="H99" s="29">
        <f>H98+G99</f>
        <v>80</v>
      </c>
      <c r="I99" s="29">
        <f t="shared" ref="I99:P99" si="18">I98+H99</f>
        <v>80</v>
      </c>
      <c r="J99" s="29">
        <f t="shared" si="18"/>
        <v>80.2</v>
      </c>
      <c r="K99" s="29">
        <f t="shared" si="18"/>
        <v>86.2</v>
      </c>
      <c r="L99" s="29">
        <f t="shared" si="18"/>
        <v>86.9</v>
      </c>
      <c r="M99" s="29">
        <f t="shared" si="18"/>
        <v>109.92</v>
      </c>
      <c r="N99" s="29">
        <f t="shared" si="18"/>
        <v>126.64</v>
      </c>
      <c r="O99" s="29">
        <f t="shared" si="18"/>
        <v>130.96</v>
      </c>
      <c r="P99" s="29">
        <f t="shared" si="18"/>
        <v>141.4</v>
      </c>
      <c r="Q99" s="146">
        <f>P99-R99</f>
        <v>1.4000000000000057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3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3</v>
      </c>
      <c r="O101" s="29">
        <f t="shared" si="20"/>
        <v>3</v>
      </c>
      <c r="P101" s="29">
        <f t="shared" si="20"/>
        <v>3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79" t="s">
        <v>223</v>
      </c>
      <c r="E110" s="179"/>
      <c r="F110" s="179"/>
      <c r="G110" s="179"/>
      <c r="H110" s="179"/>
      <c r="I110" s="179"/>
      <c r="J110" s="179"/>
      <c r="K110" s="179"/>
      <c r="L110" s="179"/>
      <c r="M110" s="179"/>
      <c r="N110" s="179"/>
      <c r="O110" s="179"/>
      <c r="P110" s="152">
        <v>1885</v>
      </c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52"/>
      <c r="Q111" s="1"/>
      <c r="R111" s="1"/>
      <c r="S111" s="1"/>
      <c r="T111" s="1"/>
      <c r="U111" s="1"/>
    </row>
    <row r="112" spans="1:23" s="44" customFormat="1" ht="15.75" customHeight="1">
      <c r="A112" s="10"/>
      <c r="B112" s="151"/>
      <c r="C112" s="7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52"/>
      <c r="Q112" s="1"/>
      <c r="R112" s="1"/>
      <c r="S112" s="1"/>
      <c r="T112" s="1"/>
      <c r="U112" s="1"/>
    </row>
    <row r="113" spans="1:22" s="44" customFormat="1">
      <c r="A113" s="10"/>
      <c r="B113" s="151"/>
      <c r="C113" s="7"/>
      <c r="D113" s="179" t="s">
        <v>224</v>
      </c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52"/>
      <c r="Q113" s="1"/>
      <c r="R113" s="1" t="s">
        <v>134</v>
      </c>
      <c r="S113" s="1"/>
      <c r="T113" s="1"/>
      <c r="U113" s="1"/>
    </row>
    <row r="114" spans="1:22" s="44" customFormat="1">
      <c r="A114" s="10"/>
      <c r="B114" s="151"/>
      <c r="C114" s="7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52"/>
      <c r="Q114" s="1"/>
      <c r="R114" s="1"/>
      <c r="S114" s="1"/>
      <c r="T114" s="1"/>
      <c r="U114" s="1"/>
    </row>
    <row r="115" spans="1:22" s="44" customFormat="1">
      <c r="A115" s="10"/>
      <c r="B115" s="151"/>
      <c r="C115" s="7"/>
      <c r="D115" s="179" t="s">
        <v>225</v>
      </c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"/>
      <c r="R115" s="1"/>
      <c r="S115" s="1"/>
      <c r="T115" s="1"/>
      <c r="U115" s="1"/>
    </row>
    <row r="116" spans="1:22" s="44" customFormat="1">
      <c r="A116" s="10"/>
      <c r="B116" s="151"/>
      <c r="C116" s="7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"/>
      <c r="R116" s="1"/>
      <c r="S116" s="1"/>
      <c r="T116" s="1"/>
      <c r="U116" s="1"/>
    </row>
    <row r="117" spans="1:22" s="44" customFormat="1" ht="48.75" customHeight="1">
      <c r="A117" s="10"/>
      <c r="B117" s="151"/>
      <c r="C117" s="7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"/>
      <c r="R117" s="1"/>
      <c r="S117" s="1"/>
      <c r="T117" s="1"/>
      <c r="U117" s="1"/>
    </row>
    <row r="118" spans="1:22" s="44" customFormat="1" ht="18.75">
      <c r="A118" s="10"/>
      <c r="B118" s="151"/>
      <c r="C118" s="7"/>
      <c r="D118" s="153"/>
      <c r="E118" s="171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"/>
      <c r="R118" s="1"/>
      <c r="S118" s="1"/>
      <c r="T118" s="1"/>
      <c r="U118" s="1"/>
    </row>
    <row r="119" spans="1:22" s="155" customFormat="1" ht="24.75" customHeight="1">
      <c r="A119" s="180" t="s">
        <v>226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"/>
      <c r="S119" s="1"/>
      <c r="T119" s="1"/>
      <c r="U119" s="1"/>
      <c r="V119" s="12"/>
    </row>
    <row r="120" spans="1:22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2" s="44" customFormat="1">
      <c r="A121" s="10"/>
      <c r="B121" s="151"/>
      <c r="C121" s="7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2" s="44" customFormat="1">
      <c r="A122" s="10"/>
      <c r="B122" s="157" t="s">
        <v>227</v>
      </c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2" s="44" customFormat="1" ht="0.75" customHeigh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2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2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2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2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2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  <row r="297" spans="1:21" s="44" customFormat="1">
      <c r="A297" s="10"/>
      <c r="B297" s="151"/>
      <c r="C297" s="7"/>
      <c r="D297" s="151"/>
      <c r="E297" s="151"/>
      <c r="F297" s="151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"/>
      <c r="R297" s="1"/>
      <c r="S297" s="1"/>
      <c r="T297" s="1"/>
      <c r="U297" s="1"/>
    </row>
    <row r="298" spans="1:21" s="44" customFormat="1">
      <c r="A298" s="10"/>
      <c r="B298" s="151"/>
      <c r="C298" s="7"/>
      <c r="D298" s="151"/>
      <c r="E298" s="151"/>
      <c r="F298" s="151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"/>
      <c r="R298" s="1"/>
      <c r="S298" s="1"/>
      <c r="T298" s="1"/>
      <c r="U298" s="1"/>
    </row>
    <row r="299" spans="1:21" s="44" customFormat="1">
      <c r="A299" s="10"/>
      <c r="B299" s="151"/>
      <c r="C299" s="7"/>
      <c r="D299" s="151"/>
      <c r="E299" s="151"/>
      <c r="F299" s="151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"/>
      <c r="R299" s="1"/>
      <c r="S299" s="1"/>
      <c r="T299" s="1"/>
      <c r="U299" s="1"/>
    </row>
    <row r="300" spans="1:21" s="44" customFormat="1">
      <c r="A300" s="10"/>
      <c r="B300" s="151"/>
      <c r="C300" s="7"/>
      <c r="D300" s="151"/>
      <c r="E300" s="151"/>
      <c r="F300" s="151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"/>
      <c r="R300" s="1"/>
      <c r="S300" s="1"/>
      <c r="T300" s="1"/>
      <c r="U300" s="1"/>
    </row>
    <row r="301" spans="1:21" s="44" customFormat="1">
      <c r="A301" s="10"/>
      <c r="B301" s="151"/>
      <c r="C301" s="7"/>
      <c r="D301" s="151"/>
      <c r="E301" s="151"/>
      <c r="F301" s="151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"/>
      <c r="R301" s="1"/>
      <c r="S301" s="1"/>
      <c r="T301" s="1"/>
      <c r="U301" s="1"/>
    </row>
    <row r="302" spans="1:21" s="44" customFormat="1">
      <c r="A302" s="10"/>
      <c r="B302" s="151"/>
      <c r="C302" s="7"/>
      <c r="D302" s="151"/>
      <c r="E302" s="151"/>
      <c r="F302" s="151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"/>
      <c r="R302" s="1"/>
      <c r="S302" s="1"/>
      <c r="T302" s="1"/>
      <c r="U302" s="1"/>
    </row>
    <row r="303" spans="1:21" s="44" customFormat="1">
      <c r="A303" s="10"/>
      <c r="B303" s="151"/>
      <c r="C303" s="7"/>
      <c r="D303" s="151"/>
      <c r="E303" s="151"/>
      <c r="F303" s="151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"/>
      <c r="R303" s="1"/>
      <c r="S303" s="1"/>
      <c r="T303" s="1"/>
      <c r="U303" s="1"/>
    </row>
    <row r="304" spans="1:21" s="44" customFormat="1">
      <c r="A304" s="10"/>
      <c r="B304" s="151"/>
      <c r="C304" s="7"/>
      <c r="D304" s="151"/>
      <c r="E304" s="151"/>
      <c r="F304" s="151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"/>
      <c r="R304" s="1"/>
      <c r="S304" s="1"/>
      <c r="T304" s="1"/>
      <c r="U304" s="1"/>
    </row>
    <row r="305" spans="1:21" s="44" customFormat="1">
      <c r="A305" s="10"/>
      <c r="B305" s="151"/>
      <c r="C305" s="7"/>
      <c r="D305" s="151"/>
      <c r="E305" s="151"/>
      <c r="F305" s="151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"/>
      <c r="R305" s="1"/>
      <c r="S305" s="1"/>
      <c r="T305" s="1"/>
      <c r="U305" s="1"/>
    </row>
    <row r="306" spans="1:21" s="44" customFormat="1">
      <c r="A306" s="10"/>
      <c r="B306" s="151"/>
      <c r="C306" s="7"/>
      <c r="D306" s="151"/>
      <c r="E306" s="151"/>
      <c r="F306" s="151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"/>
      <c r="R306" s="1"/>
      <c r="S306" s="1"/>
      <c r="T306" s="1"/>
      <c r="U306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23" max="15" man="1"/>
  </rowBreaks>
  <colBreaks count="1" manualBreakCount="1">
    <brk id="16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73" zoomScale="70" zoomScaleNormal="80" zoomScaleSheetLayoutView="70" workbookViewId="0">
      <selection activeCell="A7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2" width="3" style="20" hidden="1" customWidth="1"/>
    <col min="23" max="23" width="5.1406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3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3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0.99</v>
      </c>
      <c r="L18" s="29"/>
      <c r="M18" s="29"/>
      <c r="N18" s="29"/>
      <c r="O18" s="29"/>
      <c r="P18" s="29"/>
      <c r="Q18" s="31">
        <v>2</v>
      </c>
      <c r="R18" s="31">
        <f>SUM(G18:P18)</f>
        <v>0.99</v>
      </c>
      <c r="S18" s="31">
        <v>2</v>
      </c>
      <c r="T18" s="31"/>
      <c r="U18" s="31"/>
      <c r="V18" s="210"/>
      <c r="W18" s="210"/>
    </row>
    <row r="19" spans="1:23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31">
        <v>4.0999999999999996</v>
      </c>
      <c r="R19" s="31">
        <f t="shared" ref="R19:R80" si="1">SUM(G19:P19)</f>
        <v>4.0999999999999996</v>
      </c>
      <c r="S19" s="31">
        <v>4.16</v>
      </c>
      <c r="T19" s="31"/>
      <c r="U19" s="31"/>
      <c r="V19" s="210"/>
      <c r="W19" s="210"/>
    </row>
    <row r="20" spans="1:23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0.98599999999999999</v>
      </c>
      <c r="O20" s="29"/>
      <c r="P20" s="37"/>
      <c r="Q20" s="31">
        <v>2.5</v>
      </c>
      <c r="R20" s="31">
        <f t="shared" si="1"/>
        <v>0.98599999999999999</v>
      </c>
      <c r="S20" s="31">
        <v>2.5</v>
      </c>
      <c r="T20" s="31"/>
      <c r="U20" s="31"/>
      <c r="V20" s="210"/>
      <c r="W20" s="210"/>
    </row>
    <row r="21" spans="1:23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31">
        <v>2</v>
      </c>
      <c r="R21" s="31">
        <f t="shared" si="1"/>
        <v>2</v>
      </c>
      <c r="S21" s="31">
        <v>0</v>
      </c>
      <c r="T21" s="31"/>
      <c r="U21" s="31"/>
      <c r="V21" s="210" t="s">
        <v>54</v>
      </c>
      <c r="W21" s="210"/>
    </row>
    <row r="22" spans="1:23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7.4999999999999997E-2</v>
      </c>
      <c r="O22" s="29"/>
      <c r="P22" s="29"/>
      <c r="Q22" s="31">
        <v>0.5</v>
      </c>
      <c r="R22" s="31">
        <f t="shared" si="1"/>
        <v>7.4999999999999997E-2</v>
      </c>
      <c r="S22" s="31">
        <v>0.5</v>
      </c>
      <c r="T22" s="31"/>
      <c r="U22" s="31"/>
      <c r="V22" s="144"/>
      <c r="W22" s="144"/>
    </row>
    <row r="23" spans="1:23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0.312</v>
      </c>
      <c r="N23" s="29"/>
      <c r="O23" s="29"/>
      <c r="P23" s="29"/>
      <c r="Q23" s="31">
        <v>0.8</v>
      </c>
      <c r="R23" s="31">
        <f t="shared" si="1"/>
        <v>0.312</v>
      </c>
      <c r="S23" s="31">
        <v>0.8</v>
      </c>
      <c r="T23" s="31"/>
      <c r="U23" s="31"/>
      <c r="V23" s="144"/>
      <c r="W23" s="144"/>
    </row>
    <row r="24" spans="1:23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1.2430000000000001</v>
      </c>
      <c r="N24" s="29"/>
      <c r="O24" s="29"/>
      <c r="P24" s="29"/>
      <c r="Q24" s="31">
        <v>2</v>
      </c>
      <c r="R24" s="31">
        <f t="shared" si="1"/>
        <v>1.2430000000000001</v>
      </c>
      <c r="S24" s="31">
        <v>2</v>
      </c>
      <c r="T24" s="31"/>
      <c r="U24" s="31"/>
      <c r="V24" s="144"/>
      <c r="W24" s="144"/>
    </row>
    <row r="25" spans="1:23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2.637</v>
      </c>
      <c r="O25" s="29"/>
      <c r="P25" s="29"/>
      <c r="Q25" s="31">
        <v>6</v>
      </c>
      <c r="R25" s="31">
        <f t="shared" si="1"/>
        <v>2.637</v>
      </c>
      <c r="S25" s="31">
        <v>6</v>
      </c>
      <c r="T25" s="31"/>
      <c r="U25" s="31"/>
      <c r="V25" s="144"/>
      <c r="W25" s="144"/>
    </row>
    <row r="26" spans="1:23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0.83399999999999996</v>
      </c>
      <c r="N26" s="29"/>
      <c r="O26" s="29"/>
      <c r="P26" s="29"/>
      <c r="Q26" s="31">
        <v>2.4</v>
      </c>
      <c r="R26" s="31">
        <f t="shared" si="1"/>
        <v>0.83399999999999996</v>
      </c>
      <c r="S26" s="31">
        <v>1.5</v>
      </c>
      <c r="T26" s="31"/>
      <c r="U26" s="31"/>
      <c r="V26" s="144"/>
      <c r="W26" s="144"/>
    </row>
    <row r="27" spans="1:23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2.52</v>
      </c>
      <c r="N27" s="29"/>
      <c r="O27" s="29"/>
      <c r="P27" s="29"/>
      <c r="Q27" s="31">
        <v>4.2</v>
      </c>
      <c r="R27" s="31">
        <f t="shared" si="1"/>
        <v>2.52</v>
      </c>
      <c r="S27" s="31">
        <v>3.5</v>
      </c>
      <c r="T27" s="31"/>
      <c r="U27" s="31"/>
      <c r="V27" s="144"/>
      <c r="W27" s="144"/>
    </row>
    <row r="28" spans="1:23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3.1779999999999999</v>
      </c>
      <c r="N28" s="29"/>
      <c r="O28" s="29"/>
      <c r="P28" s="29"/>
      <c r="Q28" s="31">
        <v>5.6</v>
      </c>
      <c r="R28" s="31">
        <f t="shared" si="1"/>
        <v>3.1779999999999999</v>
      </c>
      <c r="S28" s="31">
        <v>5.6</v>
      </c>
      <c r="T28" s="31"/>
      <c r="U28" s="31"/>
      <c r="V28" s="144"/>
      <c r="W28" s="144"/>
    </row>
    <row r="29" spans="1:23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0.06</v>
      </c>
      <c r="O29" s="29"/>
      <c r="P29" s="29"/>
      <c r="Q29" s="31">
        <v>0.6</v>
      </c>
      <c r="R29" s="31">
        <f t="shared" si="1"/>
        <v>0.06</v>
      </c>
      <c r="S29" s="31">
        <v>0.6</v>
      </c>
      <c r="T29" s="31"/>
      <c r="U29" s="31"/>
      <c r="V29" s="144"/>
      <c r="W29" s="144"/>
    </row>
    <row r="30" spans="1:23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1.36</v>
      </c>
      <c r="Q30" s="31">
        <v>2</v>
      </c>
      <c r="R30" s="31">
        <f t="shared" si="1"/>
        <v>1.36</v>
      </c>
      <c r="S30" s="31">
        <v>2.4</v>
      </c>
      <c r="T30" s="31"/>
      <c r="U30" s="31"/>
      <c r="V30" s="144"/>
      <c r="W30" s="144"/>
    </row>
    <row r="31" spans="1:23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0.99</v>
      </c>
      <c r="O31" s="35"/>
      <c r="P31" s="36"/>
      <c r="Q31" s="31">
        <v>1.98</v>
      </c>
      <c r="R31" s="31">
        <f t="shared" si="1"/>
        <v>0.99</v>
      </c>
      <c r="S31" s="31">
        <v>1.95</v>
      </c>
      <c r="T31" s="31"/>
      <c r="U31" s="31"/>
      <c r="V31" s="144"/>
      <c r="W31" s="144"/>
    </row>
    <row r="32" spans="1:23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</v>
      </c>
      <c r="N32" s="29"/>
      <c r="O32" s="29"/>
      <c r="P32" s="29"/>
      <c r="Q32" s="31">
        <v>3</v>
      </c>
      <c r="R32" s="31">
        <f t="shared" si="1"/>
        <v>0.8</v>
      </c>
      <c r="S32" s="31">
        <v>3</v>
      </c>
      <c r="T32" s="31"/>
      <c r="U32" s="31"/>
      <c r="V32" s="144"/>
      <c r="W32" s="144"/>
    </row>
    <row r="33" spans="1:23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31">
        <v>0</v>
      </c>
      <c r="R33" s="31">
        <f t="shared" si="1"/>
        <v>0</v>
      </c>
      <c r="S33" s="31">
        <v>2.5</v>
      </c>
      <c r="T33" s="31"/>
      <c r="U33" s="31"/>
      <c r="V33" s="144" t="s">
        <v>83</v>
      </c>
      <c r="W33" s="144"/>
    </row>
    <row r="34" spans="1:23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1.04</v>
      </c>
      <c r="L34" s="29"/>
      <c r="M34" s="29"/>
      <c r="N34" s="29"/>
      <c r="O34" s="29"/>
      <c r="P34" s="29"/>
      <c r="Q34" s="31">
        <v>4</v>
      </c>
      <c r="R34" s="31">
        <f t="shared" si="1"/>
        <v>1.04</v>
      </c>
      <c r="S34" s="31">
        <v>4</v>
      </c>
      <c r="T34" s="31"/>
      <c r="U34" s="31"/>
      <c r="V34" s="144"/>
      <c r="W34" s="144"/>
    </row>
    <row r="35" spans="1:23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0.79</v>
      </c>
      <c r="P35" s="58"/>
      <c r="Q35" s="31">
        <v>2</v>
      </c>
      <c r="R35" s="31">
        <f t="shared" si="1"/>
        <v>0.79</v>
      </c>
      <c r="S35" s="31">
        <v>2</v>
      </c>
      <c r="T35" s="31"/>
      <c r="U35" s="31"/>
      <c r="V35" s="144"/>
      <c r="W35" s="144"/>
    </row>
    <row r="36" spans="1:23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31">
        <v>2</v>
      </c>
      <c r="R36" s="31">
        <f t="shared" si="1"/>
        <v>2</v>
      </c>
      <c r="S36" s="31">
        <v>2</v>
      </c>
      <c r="T36" s="31"/>
      <c r="U36" s="31"/>
      <c r="V36" s="144"/>
      <c r="W36" s="144"/>
    </row>
    <row r="37" spans="1:23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0.24</v>
      </c>
      <c r="M37" s="60"/>
      <c r="N37" s="61"/>
      <c r="O37" s="60"/>
      <c r="P37" s="61"/>
      <c r="Q37" s="31">
        <v>0.5</v>
      </c>
      <c r="R37" s="31">
        <f t="shared" si="1"/>
        <v>0.24</v>
      </c>
      <c r="S37" s="31">
        <v>0.5</v>
      </c>
      <c r="T37" s="31"/>
      <c r="U37" s="31"/>
      <c r="V37" s="144"/>
      <c r="W37" s="144"/>
    </row>
    <row r="38" spans="1:23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31">
        <v>0.2</v>
      </c>
      <c r="R38" s="31">
        <f t="shared" si="1"/>
        <v>0.1</v>
      </c>
      <c r="S38" s="31">
        <v>0.2</v>
      </c>
      <c r="T38" s="31"/>
      <c r="U38" s="31"/>
      <c r="V38" s="144"/>
      <c r="W38" s="144"/>
    </row>
    <row r="39" spans="1:23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0.98</v>
      </c>
      <c r="Q39" s="31">
        <v>3</v>
      </c>
      <c r="R39" s="31">
        <f t="shared" si="1"/>
        <v>0.98</v>
      </c>
      <c r="S39" s="31">
        <v>3</v>
      </c>
      <c r="T39" s="31"/>
      <c r="U39" s="31"/>
      <c r="V39" s="144"/>
      <c r="W39" s="144"/>
    </row>
    <row r="40" spans="1:23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1.1100000000000001</v>
      </c>
      <c r="N40" s="198">
        <v>0.11</v>
      </c>
      <c r="O40" s="197">
        <v>0.32</v>
      </c>
      <c r="P40" s="198">
        <v>0.84</v>
      </c>
      <c r="Q40" s="31">
        <v>2.85</v>
      </c>
      <c r="R40" s="31">
        <f t="shared" si="1"/>
        <v>2.3800000000000003</v>
      </c>
      <c r="S40" s="31">
        <v>2.85</v>
      </c>
      <c r="T40" s="31"/>
      <c r="U40" s="31"/>
      <c r="V40" s="144"/>
      <c r="W40" s="144"/>
    </row>
    <row r="41" spans="1:23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31">
        <v>1.2</v>
      </c>
      <c r="R41" s="31">
        <f t="shared" si="1"/>
        <v>1.2</v>
      </c>
      <c r="S41" s="31">
        <v>1.2</v>
      </c>
      <c r="T41" s="31"/>
      <c r="U41" s="31"/>
      <c r="V41" s="144"/>
      <c r="W41" s="144"/>
    </row>
    <row r="42" spans="1:23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31">
        <v>1</v>
      </c>
      <c r="R42" s="31">
        <f t="shared" si="1"/>
        <v>1</v>
      </c>
      <c r="S42" s="31">
        <v>2.5</v>
      </c>
      <c r="T42" s="31"/>
      <c r="U42" s="31"/>
      <c r="V42" s="144" t="s">
        <v>107</v>
      </c>
      <c r="W42" s="144"/>
    </row>
    <row r="43" spans="1:23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31">
        <v>0</v>
      </c>
      <c r="R43" s="31">
        <f t="shared" si="1"/>
        <v>0</v>
      </c>
      <c r="S43" s="31">
        <v>1.5</v>
      </c>
      <c r="T43" s="31"/>
      <c r="U43" s="31"/>
      <c r="V43" s="144" t="s">
        <v>107</v>
      </c>
      <c r="W43" s="144"/>
    </row>
    <row r="44" spans="1:23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31">
        <v>0</v>
      </c>
      <c r="R44" s="31">
        <f t="shared" si="1"/>
        <v>0</v>
      </c>
      <c r="S44" s="31">
        <v>1</v>
      </c>
      <c r="T44" s="31"/>
      <c r="U44" s="31"/>
      <c r="V44" s="144" t="s">
        <v>107</v>
      </c>
      <c r="W44" s="144"/>
    </row>
    <row r="45" spans="1:23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2</v>
      </c>
      <c r="O45" s="31"/>
      <c r="P45" s="31"/>
      <c r="Q45" s="31">
        <v>5</v>
      </c>
      <c r="R45" s="31">
        <f t="shared" si="1"/>
        <v>2</v>
      </c>
      <c r="S45" s="31">
        <v>5</v>
      </c>
      <c r="T45" s="31"/>
      <c r="U45" s="31"/>
      <c r="V45" s="144"/>
      <c r="W45" s="144"/>
    </row>
    <row r="46" spans="1:23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31">
        <v>0.2</v>
      </c>
      <c r="R46" s="31">
        <f t="shared" si="1"/>
        <v>2E-3</v>
      </c>
      <c r="S46" s="31">
        <v>0.2</v>
      </c>
      <c r="T46" s="31"/>
      <c r="U46" s="31"/>
      <c r="V46" s="144"/>
      <c r="W46" s="144"/>
    </row>
    <row r="47" spans="1:23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32.24</v>
      </c>
      <c r="H47" s="58"/>
      <c r="I47" s="58"/>
      <c r="J47" s="58"/>
      <c r="K47" s="57"/>
      <c r="L47" s="58"/>
      <c r="M47" s="57"/>
      <c r="N47" s="58"/>
      <c r="O47" s="57"/>
      <c r="P47" s="58"/>
      <c r="Q47" s="31">
        <v>40</v>
      </c>
      <c r="R47" s="31">
        <f t="shared" si="1"/>
        <v>32.24</v>
      </c>
      <c r="S47" s="31">
        <v>40</v>
      </c>
      <c r="T47" s="31"/>
      <c r="U47" s="31"/>
      <c r="V47" s="144"/>
      <c r="W47" s="144"/>
    </row>
    <row r="48" spans="1:23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32.75</v>
      </c>
      <c r="I48" s="67"/>
      <c r="J48" s="87"/>
      <c r="K48" s="87"/>
      <c r="L48" s="87"/>
      <c r="M48" s="87"/>
      <c r="N48" s="87"/>
      <c r="O48" s="87"/>
      <c r="P48" s="87"/>
      <c r="Q48" s="31">
        <v>40</v>
      </c>
      <c r="R48" s="31">
        <f t="shared" si="1"/>
        <v>32.75</v>
      </c>
      <c r="S48" s="31">
        <v>40</v>
      </c>
      <c r="T48" s="31"/>
      <c r="U48" s="31"/>
      <c r="V48" s="144"/>
      <c r="W48" s="144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31">
        <v>12.5</v>
      </c>
      <c r="R49" s="31">
        <f t="shared" si="1"/>
        <v>0</v>
      </c>
      <c r="S49" s="31">
        <v>12.5</v>
      </c>
      <c r="T49" s="31"/>
      <c r="U49" s="31"/>
      <c r="V49" s="144"/>
      <c r="W49" s="144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31">
        <v>9</v>
      </c>
      <c r="R50" s="31">
        <f t="shared" si="1"/>
        <v>0</v>
      </c>
      <c r="S50" s="31">
        <v>9</v>
      </c>
      <c r="T50" s="31"/>
      <c r="U50" s="31"/>
      <c r="V50" s="144"/>
      <c r="W50" s="144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10.968</v>
      </c>
      <c r="K51" s="58"/>
      <c r="L51" s="58"/>
      <c r="M51" s="58"/>
      <c r="N51" s="58"/>
      <c r="O51" s="58"/>
      <c r="P51" s="58"/>
      <c r="Q51" s="31">
        <v>15</v>
      </c>
      <c r="R51" s="31">
        <f t="shared" si="1"/>
        <v>10.968</v>
      </c>
      <c r="S51" s="31">
        <v>15</v>
      </c>
      <c r="T51" s="31"/>
      <c r="U51" s="31"/>
      <c r="V51" s="144"/>
      <c r="W51" s="144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5.0000000000000001E-3</v>
      </c>
      <c r="K52" s="87"/>
      <c r="L52" s="93"/>
      <c r="M52" s="87"/>
      <c r="N52" s="93"/>
      <c r="O52" s="87"/>
      <c r="P52" s="92"/>
      <c r="Q52" s="31">
        <v>1.6</v>
      </c>
      <c r="R52" s="31">
        <f t="shared" si="1"/>
        <v>5.0000000000000001E-3</v>
      </c>
      <c r="S52" s="31">
        <v>1.6</v>
      </c>
      <c r="T52" s="31"/>
      <c r="U52" s="31"/>
      <c r="V52" s="144"/>
      <c r="W52" s="144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</v>
      </c>
      <c r="K53" s="29"/>
      <c r="L53" s="29"/>
      <c r="M53" s="29"/>
      <c r="N53" s="29"/>
      <c r="O53" s="29"/>
      <c r="P53" s="29"/>
      <c r="Q53" s="31">
        <v>3.5</v>
      </c>
      <c r="R53" s="31">
        <f t="shared" si="1"/>
        <v>2.58</v>
      </c>
      <c r="S53" s="31">
        <v>1.4</v>
      </c>
      <c r="T53" s="31"/>
      <c r="U53" s="31"/>
      <c r="V53" s="144"/>
      <c r="W53" s="144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31">
        <v>0</v>
      </c>
      <c r="R54" s="31">
        <f t="shared" si="1"/>
        <v>0</v>
      </c>
      <c r="S54" s="31">
        <v>1.4</v>
      </c>
      <c r="T54" s="31"/>
      <c r="U54" s="31"/>
      <c r="V54" s="144" t="s">
        <v>134</v>
      </c>
      <c r="W54" s="144"/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2.41</v>
      </c>
      <c r="K55" s="99"/>
      <c r="L55" s="99"/>
      <c r="M55" s="98"/>
      <c r="N55" s="99"/>
      <c r="O55" s="98"/>
      <c r="P55" s="99"/>
      <c r="Q55" s="31">
        <v>4</v>
      </c>
      <c r="R55" s="31">
        <f t="shared" si="1"/>
        <v>2.41</v>
      </c>
      <c r="S55" s="31">
        <v>4.0999999999999996</v>
      </c>
      <c r="T55" s="31"/>
      <c r="U55" s="31"/>
      <c r="V55" s="144"/>
      <c r="W55" s="144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31">
        <v>0</v>
      </c>
      <c r="R56" s="31">
        <f t="shared" si="1"/>
        <v>0</v>
      </c>
      <c r="S56" s="31">
        <v>0</v>
      </c>
      <c r="T56" s="31"/>
      <c r="U56" s="31"/>
      <c r="V56" s="144"/>
      <c r="W56" s="144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31">
        <v>0</v>
      </c>
      <c r="R57" s="31">
        <f t="shared" si="1"/>
        <v>0</v>
      </c>
      <c r="S57" s="31">
        <v>0</v>
      </c>
      <c r="T57" s="31"/>
      <c r="U57" s="31"/>
      <c r="V57" s="144"/>
      <c r="W57" s="144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9.1669999999999998</v>
      </c>
      <c r="K58" s="109"/>
      <c r="L58" s="110"/>
      <c r="M58" s="111"/>
      <c r="N58" s="110"/>
      <c r="O58" s="111"/>
      <c r="P58" s="110"/>
      <c r="Q58" s="31">
        <v>10</v>
      </c>
      <c r="R58" s="31">
        <f t="shared" si="1"/>
        <v>9.1669999999999998</v>
      </c>
      <c r="S58" s="31">
        <v>9</v>
      </c>
      <c r="T58" s="31"/>
      <c r="U58" s="31"/>
      <c r="V58" s="144"/>
      <c r="W58" s="144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163"/>
      <c r="P59" s="31"/>
      <c r="Q59" s="31">
        <v>0</v>
      </c>
      <c r="R59" s="31">
        <f t="shared" si="1"/>
        <v>0</v>
      </c>
      <c r="S59" s="31">
        <v>0.5</v>
      </c>
      <c r="T59" s="31"/>
      <c r="U59" s="31"/>
      <c r="V59" s="144"/>
      <c r="W59" s="144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164"/>
      <c r="P60" s="165"/>
      <c r="Q60" s="31">
        <v>0</v>
      </c>
      <c r="R60" s="31">
        <f t="shared" si="1"/>
        <v>0</v>
      </c>
      <c r="S60" s="31">
        <v>0.8</v>
      </c>
      <c r="T60" s="31"/>
      <c r="U60" s="31"/>
      <c r="V60" s="144"/>
      <c r="W60" s="144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11"/>
      <c r="P61" s="211"/>
      <c r="Q61" s="31">
        <v>1.3</v>
      </c>
      <c r="R61" s="31">
        <f t="shared" si="1"/>
        <v>1.3</v>
      </c>
      <c r="S61" s="31"/>
      <c r="T61" s="31"/>
      <c r="U61" s="31"/>
      <c r="V61" s="144" t="s">
        <v>148</v>
      </c>
      <c r="W61" s="144"/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0.28699999999999998</v>
      </c>
      <c r="J62" s="29"/>
      <c r="K62" s="29"/>
      <c r="L62" s="29"/>
      <c r="M62" s="29"/>
      <c r="N62" s="29"/>
      <c r="O62" s="37"/>
      <c r="P62" s="36"/>
      <c r="Q62" s="31">
        <v>0.65</v>
      </c>
      <c r="R62" s="31">
        <f t="shared" si="1"/>
        <v>0.28699999999999998</v>
      </c>
      <c r="S62" s="31"/>
      <c r="T62" s="31"/>
      <c r="U62" s="31"/>
      <c r="V62" s="144" t="s">
        <v>148</v>
      </c>
      <c r="W62" s="144"/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1.3049999999999999</v>
      </c>
      <c r="P63" s="114"/>
      <c r="Q63" s="31">
        <v>3</v>
      </c>
      <c r="R63" s="31">
        <f t="shared" si="1"/>
        <v>1.3049999999999999</v>
      </c>
      <c r="S63" s="31">
        <v>5.5</v>
      </c>
      <c r="T63" s="31"/>
      <c r="U63" s="31"/>
      <c r="V63" s="144"/>
      <c r="W63" s="1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0.56999999999999995</v>
      </c>
      <c r="K64" s="110">
        <v>0.62</v>
      </c>
      <c r="L64" s="118">
        <v>1.04</v>
      </c>
      <c r="M64" s="111"/>
      <c r="N64" s="110"/>
      <c r="O64" s="111"/>
      <c r="P64" s="110"/>
      <c r="Q64" s="31">
        <v>4.5</v>
      </c>
      <c r="R64" s="31">
        <f t="shared" si="1"/>
        <v>2.23</v>
      </c>
      <c r="S64" s="31">
        <v>4.5</v>
      </c>
      <c r="T64" s="31"/>
      <c r="U64" s="31"/>
      <c r="V64" s="144"/>
      <c r="W64" s="144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31">
        <v>0</v>
      </c>
      <c r="R65" s="31">
        <f t="shared" si="1"/>
        <v>0</v>
      </c>
      <c r="S65" s="31">
        <v>0</v>
      </c>
      <c r="T65" s="31"/>
      <c r="U65" s="31"/>
      <c r="V65" s="144"/>
      <c r="W65" s="144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31">
        <v>1.5</v>
      </c>
      <c r="R66" s="31">
        <f t="shared" si="1"/>
        <v>1.6</v>
      </c>
      <c r="S66" s="31">
        <v>1.5</v>
      </c>
      <c r="T66" s="31"/>
      <c r="U66" s="31"/>
      <c r="V66" s="144" t="s">
        <v>164</v>
      </c>
      <c r="W66" s="1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31">
        <v>8</v>
      </c>
      <c r="R67" s="31">
        <f t="shared" si="1"/>
        <v>8</v>
      </c>
      <c r="S67" s="31">
        <v>10</v>
      </c>
      <c r="T67" s="31"/>
      <c r="U67" s="31"/>
      <c r="V67" s="144"/>
      <c r="W67" s="144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31">
        <v>85</v>
      </c>
      <c r="R68" s="31">
        <f t="shared" si="1"/>
        <v>46.350000000000009</v>
      </c>
      <c r="S68" s="31">
        <v>85</v>
      </c>
      <c r="T68" s="31"/>
      <c r="U68" s="31"/>
      <c r="V68" s="144"/>
      <c r="W68" s="144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31">
        <v>0</v>
      </c>
      <c r="R69" s="31">
        <f t="shared" si="1"/>
        <v>0</v>
      </c>
      <c r="S69" s="31">
        <v>0.69</v>
      </c>
      <c r="T69" s="31"/>
      <c r="U69" s="31"/>
      <c r="V69" s="144" t="s">
        <v>134</v>
      </c>
      <c r="W69" s="144"/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2.8180000000000001</v>
      </c>
      <c r="L70" s="129"/>
      <c r="M70" s="128"/>
      <c r="N70" s="129"/>
      <c r="O70" s="129"/>
      <c r="P70" s="127"/>
      <c r="Q70" s="31">
        <v>4</v>
      </c>
      <c r="R70" s="31">
        <f t="shared" si="1"/>
        <v>2.8180000000000001</v>
      </c>
      <c r="S70" s="31">
        <v>4</v>
      </c>
      <c r="T70" s="31"/>
      <c r="U70" s="31"/>
      <c r="V70" s="144" t="s">
        <v>177</v>
      </c>
      <c r="W70" s="144"/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31">
        <v>14</v>
      </c>
      <c r="R71" s="31">
        <f t="shared" si="1"/>
        <v>14</v>
      </c>
      <c r="S71" s="31">
        <v>14</v>
      </c>
      <c r="T71" s="31"/>
      <c r="U71" s="31"/>
      <c r="V71" s="144"/>
      <c r="W71" s="144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31">
        <v>3</v>
      </c>
      <c r="R72" s="31">
        <f t="shared" si="1"/>
        <v>0</v>
      </c>
      <c r="S72" s="31">
        <v>3</v>
      </c>
      <c r="T72" s="31"/>
      <c r="U72" s="31"/>
      <c r="V72" s="144" t="s">
        <v>186</v>
      </c>
      <c r="W72" s="144"/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31">
        <v>1</v>
      </c>
      <c r="R73" s="31">
        <f t="shared" si="1"/>
        <v>1</v>
      </c>
      <c r="S73" s="31">
        <v>1.25</v>
      </c>
      <c r="T73" s="31"/>
      <c r="U73" s="31"/>
      <c r="V73" s="144" t="s">
        <v>134</v>
      </c>
      <c r="W73" s="144"/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31">
        <v>0.5</v>
      </c>
      <c r="R74" s="31">
        <f t="shared" si="1"/>
        <v>0</v>
      </c>
      <c r="S74" s="31">
        <v>0.7</v>
      </c>
      <c r="T74" s="31"/>
      <c r="U74" s="31"/>
      <c r="V74" s="144" t="s">
        <v>134</v>
      </c>
      <c r="W74" s="144"/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31">
        <v>0.55000000000000004</v>
      </c>
      <c r="R75" s="31">
        <f t="shared" si="1"/>
        <v>0.55000000000000004</v>
      </c>
      <c r="S75" s="31">
        <v>35</v>
      </c>
      <c r="T75" s="31"/>
      <c r="U75" s="31"/>
      <c r="V75" s="144" t="s">
        <v>194</v>
      </c>
      <c r="W75" s="144"/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31">
        <v>30</v>
      </c>
      <c r="R76" s="31">
        <f t="shared" si="1"/>
        <v>30</v>
      </c>
      <c r="S76" s="31"/>
      <c r="T76" s="31"/>
      <c r="U76" s="31"/>
      <c r="V76" s="144" t="s">
        <v>194</v>
      </c>
      <c r="W76" s="144"/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31">
        <v>0</v>
      </c>
      <c r="R77" s="31">
        <f t="shared" si="1"/>
        <v>0.5</v>
      </c>
      <c r="S77" s="31">
        <v>2.4</v>
      </c>
      <c r="T77" s="31"/>
      <c r="U77" s="31"/>
      <c r="V77" s="144"/>
      <c r="W77" s="144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31">
        <v>19.5</v>
      </c>
      <c r="R78" s="31">
        <f t="shared" si="1"/>
        <v>19.5</v>
      </c>
      <c r="S78" s="31">
        <v>19.5</v>
      </c>
      <c r="T78" s="31"/>
      <c r="U78" s="31"/>
      <c r="V78" s="144"/>
      <c r="W78" s="144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31">
        <v>5</v>
      </c>
      <c r="R79" s="31">
        <f t="shared" si="1"/>
        <v>3</v>
      </c>
      <c r="S79" s="31">
        <v>6</v>
      </c>
      <c r="T79" s="31"/>
      <c r="U79" s="31"/>
      <c r="V79" s="144"/>
      <c r="W79" s="144"/>
    </row>
    <row r="80" spans="1:23" s="44" customFormat="1" ht="46.9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31">
        <v>1</v>
      </c>
      <c r="R80" s="31">
        <f t="shared" si="1"/>
        <v>1</v>
      </c>
      <c r="S80" s="31">
        <v>3</v>
      </c>
      <c r="T80" s="31"/>
      <c r="U80" s="31"/>
      <c r="V80" s="144" t="s">
        <v>134</v>
      </c>
      <c r="W80" s="144"/>
    </row>
    <row r="81" spans="1:23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32.24</v>
      </c>
      <c r="H81" s="139">
        <f t="shared" si="2"/>
        <v>32.75</v>
      </c>
      <c r="I81" s="139">
        <f t="shared" si="2"/>
        <v>15.587</v>
      </c>
      <c r="J81" s="139">
        <f t="shared" si="2"/>
        <v>27.302000000000003</v>
      </c>
      <c r="K81" s="139">
        <f t="shared" si="2"/>
        <v>22.818000000000005</v>
      </c>
      <c r="L81" s="139">
        <f t="shared" si="2"/>
        <v>28.18</v>
      </c>
      <c r="M81" s="139">
        <f t="shared" si="2"/>
        <v>23.397000000000002</v>
      </c>
      <c r="N81" s="139">
        <f t="shared" si="2"/>
        <v>9.8079999999999998</v>
      </c>
      <c r="O81" s="139">
        <f t="shared" si="2"/>
        <v>34.414999999999999</v>
      </c>
      <c r="P81" s="139">
        <f t="shared" si="2"/>
        <v>30.88</v>
      </c>
      <c r="Q81" s="31"/>
      <c r="R81" s="31"/>
      <c r="S81" s="31"/>
      <c r="T81" s="31"/>
      <c r="U81" s="31"/>
      <c r="V81" s="144"/>
      <c r="W81" s="144"/>
    </row>
    <row r="82" spans="1:23" s="44" customFormat="1" ht="14.4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32.24</v>
      </c>
      <c r="H82" s="139">
        <f t="shared" ref="H82:P82" si="3">H20+H22+H35+H38+H46+H47+H48+H71+H75+H78</f>
        <v>32.75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1.0609999999999999</v>
      </c>
      <c r="O82" s="139">
        <f t="shared" si="3"/>
        <v>0.79</v>
      </c>
      <c r="P82" s="139">
        <f t="shared" si="3"/>
        <v>19.5</v>
      </c>
      <c r="Q82" s="31"/>
      <c r="R82" s="31"/>
      <c r="S82" s="31"/>
      <c r="T82" s="31"/>
      <c r="U82" s="31"/>
      <c r="V82" s="144"/>
      <c r="W82" s="144"/>
    </row>
    <row r="83" spans="1:23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32.24</v>
      </c>
      <c r="H83" s="139">
        <f>H82+G83</f>
        <v>64.990000000000009</v>
      </c>
      <c r="I83" s="139">
        <f t="shared" ref="I83:P83" si="4">I82+H83</f>
        <v>78.990000000000009</v>
      </c>
      <c r="J83" s="139">
        <f t="shared" si="4"/>
        <v>78.992000000000004</v>
      </c>
      <c r="K83" s="139">
        <f t="shared" si="4"/>
        <v>79.542000000000002</v>
      </c>
      <c r="L83" s="139">
        <f t="shared" si="4"/>
        <v>79.641999999999996</v>
      </c>
      <c r="M83" s="139">
        <f t="shared" si="4"/>
        <v>79.641999999999996</v>
      </c>
      <c r="N83" s="139">
        <f t="shared" si="4"/>
        <v>80.703000000000003</v>
      </c>
      <c r="O83" s="139">
        <f t="shared" si="4"/>
        <v>81.493000000000009</v>
      </c>
      <c r="P83" s="139">
        <f t="shared" si="4"/>
        <v>100.99300000000001</v>
      </c>
      <c r="Q83" s="31"/>
      <c r="R83" s="31"/>
      <c r="S83" s="31"/>
      <c r="T83" s="31"/>
      <c r="U83" s="31"/>
      <c r="V83" s="144"/>
      <c r="W83" s="144"/>
    </row>
    <row r="84" spans="1:23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1.587</v>
      </c>
      <c r="J84" s="139">
        <f t="shared" si="5"/>
        <v>26.730000000000004</v>
      </c>
      <c r="K84" s="139">
        <f t="shared" si="5"/>
        <v>3.3180000000000001</v>
      </c>
      <c r="L84" s="139">
        <f t="shared" si="5"/>
        <v>0</v>
      </c>
      <c r="M84" s="139">
        <f t="shared" si="5"/>
        <v>1</v>
      </c>
      <c r="N84" s="139">
        <f t="shared" si="5"/>
        <v>0.99</v>
      </c>
      <c r="O84" s="139">
        <f t="shared" si="5"/>
        <v>30</v>
      </c>
      <c r="P84" s="139">
        <f t="shared" si="5"/>
        <v>3.1799999999999997</v>
      </c>
      <c r="Q84" s="31"/>
      <c r="R84" s="31"/>
      <c r="S84" s="31"/>
      <c r="T84" s="31"/>
      <c r="U84" s="31"/>
      <c r="V84" s="144"/>
      <c r="W84" s="144"/>
    </row>
    <row r="85" spans="1:23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1.587</v>
      </c>
      <c r="J85" s="139">
        <f t="shared" si="6"/>
        <v>28.317000000000004</v>
      </c>
      <c r="K85" s="139">
        <f t="shared" si="6"/>
        <v>31.635000000000005</v>
      </c>
      <c r="L85" s="139">
        <f t="shared" si="6"/>
        <v>31.635000000000005</v>
      </c>
      <c r="M85" s="139">
        <f t="shared" si="6"/>
        <v>32.635000000000005</v>
      </c>
      <c r="N85" s="139">
        <f t="shared" si="6"/>
        <v>33.625000000000007</v>
      </c>
      <c r="O85" s="139">
        <f t="shared" si="6"/>
        <v>63.625000000000007</v>
      </c>
      <c r="P85" s="139">
        <f t="shared" si="6"/>
        <v>66.805000000000007</v>
      </c>
      <c r="Q85" s="31"/>
      <c r="R85" s="31"/>
      <c r="S85" s="31"/>
      <c r="T85" s="31"/>
      <c r="U85" s="31"/>
      <c r="V85" s="144"/>
      <c r="W85" s="144"/>
    </row>
    <row r="86" spans="1:23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0.56999999999999995</v>
      </c>
      <c r="K86" s="139">
        <f t="shared" si="7"/>
        <v>18.950000000000003</v>
      </c>
      <c r="L86" s="139">
        <f t="shared" si="7"/>
        <v>28.08</v>
      </c>
      <c r="M86" s="139">
        <f t="shared" si="7"/>
        <v>22.397000000000002</v>
      </c>
      <c r="N86" s="139">
        <f t="shared" si="7"/>
        <v>7.7570000000000006</v>
      </c>
      <c r="O86" s="139">
        <f t="shared" si="7"/>
        <v>3.625</v>
      </c>
      <c r="P86" s="139">
        <f t="shared" si="7"/>
        <v>6.2</v>
      </c>
      <c r="Q86" s="31"/>
      <c r="R86" s="31"/>
      <c r="S86" s="31"/>
      <c r="T86" s="31"/>
      <c r="U86" s="31"/>
      <c r="V86" s="144"/>
      <c r="W86" s="144"/>
    </row>
    <row r="87" spans="1:23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32.24</v>
      </c>
      <c r="H87" s="139">
        <f t="shared" ref="H87:P87" si="8">H90</f>
        <v>64.990000000000009</v>
      </c>
      <c r="I87" s="139">
        <f t="shared" si="8"/>
        <v>80.577000000000012</v>
      </c>
      <c r="J87" s="139">
        <f t="shared" si="8"/>
        <v>107.87900000000002</v>
      </c>
      <c r="K87" s="139">
        <f t="shared" si="8"/>
        <v>130.69700000000003</v>
      </c>
      <c r="L87" s="139">
        <f t="shared" si="8"/>
        <v>158.87700000000004</v>
      </c>
      <c r="M87" s="139">
        <f t="shared" si="8"/>
        <v>182.27400000000003</v>
      </c>
      <c r="N87" s="139">
        <f t="shared" si="8"/>
        <v>192.08200000000002</v>
      </c>
      <c r="O87" s="139">
        <f t="shared" si="8"/>
        <v>226.49700000000001</v>
      </c>
      <c r="P87" s="139">
        <f t="shared" si="8"/>
        <v>257.37700000000001</v>
      </c>
      <c r="Q87" s="31"/>
      <c r="R87" s="31">
        <f>SUM(R18:R86)</f>
        <v>257.37700000000007</v>
      </c>
      <c r="S87" s="31">
        <f>SUM(S18:S86)</f>
        <v>396.3</v>
      </c>
      <c r="T87" s="31"/>
      <c r="U87" s="31"/>
      <c r="V87" s="144"/>
      <c r="W87" s="144"/>
    </row>
    <row r="88" spans="1:23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1.0609999999999999</v>
      </c>
      <c r="O88" s="139">
        <f t="shared" si="9"/>
        <v>0</v>
      </c>
      <c r="P88" s="139">
        <f t="shared" si="9"/>
        <v>0</v>
      </c>
      <c r="Q88" s="31"/>
      <c r="R88" s="31"/>
      <c r="S88" s="31"/>
      <c r="T88" s="31"/>
      <c r="U88" s="31"/>
      <c r="V88" s="144"/>
      <c r="W88" s="144"/>
    </row>
    <row r="89" spans="1:23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1.0609999999999999</v>
      </c>
      <c r="O89" s="139">
        <f t="shared" si="10"/>
        <v>1.0609999999999999</v>
      </c>
      <c r="P89" s="139">
        <f t="shared" si="10"/>
        <v>1.0609999999999999</v>
      </c>
      <c r="Q89" s="31"/>
      <c r="R89" s="31">
        <v>377</v>
      </c>
      <c r="S89" s="31"/>
      <c r="T89" s="31"/>
      <c r="U89" s="31"/>
      <c r="V89" s="144"/>
      <c r="W89" s="144"/>
    </row>
    <row r="90" spans="1:23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32.24</v>
      </c>
      <c r="H90" s="139">
        <f t="shared" ref="H90:P90" si="11">G90+H81</f>
        <v>64.990000000000009</v>
      </c>
      <c r="I90" s="139">
        <f t="shared" si="11"/>
        <v>80.577000000000012</v>
      </c>
      <c r="J90" s="139">
        <f t="shared" si="11"/>
        <v>107.87900000000002</v>
      </c>
      <c r="K90" s="139">
        <f t="shared" si="11"/>
        <v>130.69700000000003</v>
      </c>
      <c r="L90" s="139">
        <f t="shared" si="11"/>
        <v>158.87700000000004</v>
      </c>
      <c r="M90" s="139">
        <f t="shared" si="11"/>
        <v>182.27400000000003</v>
      </c>
      <c r="N90" s="139">
        <f t="shared" si="11"/>
        <v>192.08200000000002</v>
      </c>
      <c r="O90" s="139">
        <f t="shared" si="11"/>
        <v>226.49700000000001</v>
      </c>
      <c r="P90" s="139">
        <f t="shared" si="11"/>
        <v>257.37700000000001</v>
      </c>
      <c r="Q90" s="146"/>
      <c r="R90" s="146"/>
      <c r="S90" s="146"/>
      <c r="T90" s="146"/>
      <c r="U90" s="146"/>
      <c r="V90" s="144"/>
      <c r="W90" s="144"/>
    </row>
    <row r="91" spans="1:23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46"/>
      <c r="R91" s="146"/>
      <c r="S91" s="146"/>
      <c r="T91" s="146"/>
      <c r="U91" s="146"/>
      <c r="V91" s="144"/>
      <c r="W91" s="144"/>
    </row>
    <row r="92" spans="1:23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-5.4600000000000009</v>
      </c>
      <c r="H92" s="139">
        <f t="shared" ref="H92:P92" si="12">-H91+H81</f>
        <v>-4.9500000000000028</v>
      </c>
      <c r="I92" s="139">
        <f t="shared" si="12"/>
        <v>-22.113000000000003</v>
      </c>
      <c r="J92" s="139">
        <f t="shared" si="12"/>
        <v>-10.398</v>
      </c>
      <c r="K92" s="139">
        <f t="shared" si="12"/>
        <v>-14.881999999999998</v>
      </c>
      <c r="L92" s="139">
        <f t="shared" si="12"/>
        <v>-9.5200000000000031</v>
      </c>
      <c r="M92" s="139">
        <f t="shared" si="12"/>
        <v>-14.303000000000001</v>
      </c>
      <c r="N92" s="139">
        <f t="shared" si="12"/>
        <v>-27.892000000000003</v>
      </c>
      <c r="O92" s="139">
        <f t="shared" si="12"/>
        <v>-3.2850000000000037</v>
      </c>
      <c r="P92" s="139">
        <f t="shared" si="12"/>
        <v>-6.8200000000000038</v>
      </c>
      <c r="Q92" s="146"/>
      <c r="R92" s="146"/>
      <c r="S92" s="146"/>
      <c r="T92" s="146"/>
      <c r="U92" s="146"/>
      <c r="V92" s="144"/>
      <c r="W92" s="144"/>
    </row>
    <row r="93" spans="1:23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46">
        <f>SUM(Q18:Q80)</f>
        <v>379.73</v>
      </c>
      <c r="R93" s="146">
        <f>R87-R89</f>
        <v>-119.62299999999993</v>
      </c>
      <c r="S93" s="162" t="s">
        <v>216</v>
      </c>
      <c r="T93" s="146"/>
      <c r="U93" s="146"/>
      <c r="V93" s="144"/>
      <c r="W93" s="144"/>
    </row>
    <row r="94" spans="1:23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32.24</v>
      </c>
      <c r="H94" s="29">
        <f t="shared" ref="H94:P94" si="13">H20+H22+H33+H35+H38+H46+H47+H48</f>
        <v>32.75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1.0609999999999999</v>
      </c>
      <c r="O94" s="29">
        <f t="shared" si="13"/>
        <v>0.79</v>
      </c>
      <c r="P94" s="29">
        <f t="shared" si="13"/>
        <v>0</v>
      </c>
      <c r="Q94" s="146">
        <f>R89-Q93</f>
        <v>-2.7300000000000182</v>
      </c>
      <c r="R94" s="146"/>
      <c r="S94" s="146"/>
      <c r="T94" s="146"/>
      <c r="U94" s="146"/>
      <c r="V94" s="144"/>
      <c r="W94" s="144"/>
    </row>
    <row r="95" spans="1:23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32.24</v>
      </c>
      <c r="H95" s="29">
        <f>H94+G95</f>
        <v>64.990000000000009</v>
      </c>
      <c r="I95" s="29">
        <f t="shared" ref="I95:P95" si="14">I94+H95</f>
        <v>64.990000000000009</v>
      </c>
      <c r="J95" s="29">
        <f t="shared" si="14"/>
        <v>64.992000000000004</v>
      </c>
      <c r="K95" s="29">
        <f t="shared" si="14"/>
        <v>64.992000000000004</v>
      </c>
      <c r="L95" s="29">
        <f t="shared" si="14"/>
        <v>65.091999999999999</v>
      </c>
      <c r="M95" s="29">
        <f t="shared" si="14"/>
        <v>65.091999999999999</v>
      </c>
      <c r="N95" s="29">
        <f t="shared" si="14"/>
        <v>66.152999999999992</v>
      </c>
      <c r="O95" s="29">
        <f t="shared" si="14"/>
        <v>66.942999999999998</v>
      </c>
      <c r="P95" s="29">
        <f t="shared" si="14"/>
        <v>66.942999999999998</v>
      </c>
      <c r="Q95" s="146"/>
      <c r="R95" s="146"/>
      <c r="S95" s="146"/>
      <c r="T95" s="146"/>
      <c r="U95" s="146"/>
      <c r="V95" s="144"/>
      <c r="W95" s="144"/>
    </row>
    <row r="96" spans="1:23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0.99</v>
      </c>
      <c r="O96" s="29">
        <f t="shared" si="15"/>
        <v>0</v>
      </c>
      <c r="P96" s="29">
        <f t="shared" si="15"/>
        <v>3.1799999999999997</v>
      </c>
      <c r="Q96" s="146"/>
      <c r="R96" s="146"/>
      <c r="S96" s="146"/>
      <c r="T96" s="146"/>
      <c r="U96" s="146"/>
      <c r="V96" s="144"/>
      <c r="W96" s="144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0.99</v>
      </c>
      <c r="O97" s="29">
        <f t="shared" si="16"/>
        <v>0.99</v>
      </c>
      <c r="P97" s="29">
        <f t="shared" si="16"/>
        <v>4.17</v>
      </c>
      <c r="Q97" s="146"/>
      <c r="R97" s="146"/>
      <c r="S97" s="146"/>
      <c r="T97" s="146"/>
      <c r="U97" s="146"/>
      <c r="V97" s="144"/>
      <c r="W97" s="144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32.24</v>
      </c>
      <c r="H98" s="29">
        <f t="shared" ref="H98:P98" si="17">SUM(H18:H48)</f>
        <v>32.75</v>
      </c>
      <c r="I98" s="29">
        <f t="shared" si="17"/>
        <v>0</v>
      </c>
      <c r="J98" s="29">
        <f t="shared" si="17"/>
        <v>2E-3</v>
      </c>
      <c r="K98" s="29">
        <f t="shared" si="17"/>
        <v>2.0300000000000002</v>
      </c>
      <c r="L98" s="29">
        <f t="shared" si="17"/>
        <v>0.33999999999999997</v>
      </c>
      <c r="M98" s="29">
        <f t="shared" si="17"/>
        <v>14.097000000000001</v>
      </c>
      <c r="N98" s="29">
        <f t="shared" si="17"/>
        <v>6.8580000000000005</v>
      </c>
      <c r="O98" s="29">
        <f t="shared" si="17"/>
        <v>3.11</v>
      </c>
      <c r="P98" s="29">
        <f t="shared" si="17"/>
        <v>7.38</v>
      </c>
      <c r="Q98" s="146"/>
      <c r="R98" s="146"/>
      <c r="S98" s="146"/>
      <c r="T98" s="146"/>
      <c r="U98" s="146"/>
      <c r="V98" s="144"/>
      <c r="W98" s="144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32.24</v>
      </c>
      <c r="H99" s="29">
        <f>H98+G99</f>
        <v>64.990000000000009</v>
      </c>
      <c r="I99" s="29">
        <f t="shared" ref="I99:P99" si="18">I98+H99</f>
        <v>64.990000000000009</v>
      </c>
      <c r="J99" s="29">
        <f t="shared" si="18"/>
        <v>64.992000000000004</v>
      </c>
      <c r="K99" s="29">
        <f t="shared" si="18"/>
        <v>67.022000000000006</v>
      </c>
      <c r="L99" s="29">
        <f t="shared" si="18"/>
        <v>67.362000000000009</v>
      </c>
      <c r="M99" s="29">
        <f t="shared" si="18"/>
        <v>81.459000000000003</v>
      </c>
      <c r="N99" s="29">
        <f t="shared" si="18"/>
        <v>88.317000000000007</v>
      </c>
      <c r="O99" s="29">
        <f t="shared" si="18"/>
        <v>91.427000000000007</v>
      </c>
      <c r="P99" s="29">
        <f t="shared" si="18"/>
        <v>98.807000000000002</v>
      </c>
      <c r="Q99" s="146">
        <f>P99-R99</f>
        <v>-41.192999999999998</v>
      </c>
      <c r="R99" s="146">
        <v>140</v>
      </c>
      <c r="S99" s="146" t="s">
        <v>220</v>
      </c>
      <c r="T99" s="146"/>
      <c r="U99" s="146"/>
      <c r="V99" s="144"/>
      <c r="W99" s="144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1.0609999999999999</v>
      </c>
      <c r="O100" s="29">
        <f t="shared" si="19"/>
        <v>0</v>
      </c>
      <c r="P100" s="29">
        <f t="shared" si="19"/>
        <v>0</v>
      </c>
      <c r="Q100" s="146"/>
      <c r="R100" s="146"/>
      <c r="S100" s="146"/>
      <c r="T100" s="146"/>
      <c r="U100" s="146"/>
      <c r="V100" s="144"/>
      <c r="W100" s="144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1.0609999999999999</v>
      </c>
      <c r="O101" s="29">
        <f t="shared" si="20"/>
        <v>1.0609999999999999</v>
      </c>
      <c r="P101" s="29">
        <f t="shared" si="20"/>
        <v>1.0609999999999999</v>
      </c>
      <c r="Q101" s="146"/>
      <c r="R101" s="146"/>
      <c r="S101" s="146"/>
      <c r="T101" s="146"/>
      <c r="U101" s="146"/>
      <c r="V101" s="144"/>
      <c r="W101" s="144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46"/>
      <c r="R102" s="146"/>
      <c r="S102" s="146"/>
      <c r="T102" s="146"/>
      <c r="U102" s="146"/>
      <c r="V102" s="144"/>
      <c r="W102" s="144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46"/>
      <c r="R103" s="146"/>
      <c r="S103" s="146"/>
      <c r="T103" s="146"/>
      <c r="U103" s="146"/>
      <c r="V103" s="144"/>
      <c r="W103" s="144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46"/>
      <c r="R104" s="146"/>
      <c r="S104" s="146"/>
      <c r="T104" s="146"/>
      <c r="U104" s="146"/>
      <c r="V104" s="144"/>
      <c r="W104" s="144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46">
        <v>28</v>
      </c>
      <c r="S105" s="146" t="s">
        <v>222</v>
      </c>
      <c r="T105" s="146"/>
      <c r="U105" s="146"/>
      <c r="V105" s="144"/>
      <c r="W105" s="144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46"/>
      <c r="R107" s="146"/>
      <c r="S107" s="146"/>
      <c r="T107" s="146"/>
      <c r="U107" s="146"/>
      <c r="V107" s="144"/>
      <c r="W107" s="144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46"/>
      <c r="R108" s="146"/>
      <c r="S108" s="146"/>
      <c r="T108" s="146"/>
      <c r="U108" s="146"/>
      <c r="V108" s="144"/>
      <c r="W108" s="144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46"/>
      <c r="R109" s="146"/>
      <c r="S109" s="146"/>
      <c r="T109" s="146"/>
      <c r="U109" s="146"/>
      <c r="V109" s="144"/>
      <c r="W109" s="144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22" man="1"/>
    <brk id="67" max="22" man="1"/>
    <brk id="113" max="15" man="1"/>
  </rowBreaks>
  <colBreaks count="1" manualBreakCount="1">
    <brk id="16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16" zoomScale="70" zoomScaleNormal="80" zoomScaleSheetLayoutView="70" workbookViewId="0">
      <selection activeCell="A8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0.97</v>
      </c>
      <c r="L18" s="29"/>
      <c r="M18" s="29"/>
      <c r="N18" s="29"/>
      <c r="O18" s="29"/>
      <c r="P18" s="29"/>
      <c r="Q18" s="169">
        <v>2</v>
      </c>
      <c r="R18" s="31">
        <f>SUM(G18:P18)</f>
        <v>0.97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0.98</v>
      </c>
      <c r="O20" s="29"/>
      <c r="P20" s="37"/>
      <c r="Q20" s="169">
        <v>2.5</v>
      </c>
      <c r="R20" s="31">
        <f t="shared" si="1"/>
        <v>0.98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7.4999999999999997E-2</v>
      </c>
      <c r="O22" s="29"/>
      <c r="P22" s="29"/>
      <c r="Q22" s="169">
        <v>0.5</v>
      </c>
      <c r="R22" s="31">
        <f t="shared" si="1"/>
        <v>7.4999999999999997E-2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0.27400000000000002</v>
      </c>
      <c r="N23" s="29"/>
      <c r="O23" s="29"/>
      <c r="P23" s="29"/>
      <c r="Q23" s="169">
        <v>0.8</v>
      </c>
      <c r="R23" s="31">
        <f t="shared" si="1"/>
        <v>0.27400000000000002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1.1160000000000001</v>
      </c>
      <c r="N24" s="29"/>
      <c r="O24" s="29"/>
      <c r="P24" s="29"/>
      <c r="Q24" s="169">
        <v>2</v>
      </c>
      <c r="R24" s="31">
        <f t="shared" si="1"/>
        <v>1.1160000000000001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2.355</v>
      </c>
      <c r="O25" s="29"/>
      <c r="P25" s="29"/>
      <c r="Q25" s="169">
        <v>6</v>
      </c>
      <c r="R25" s="31">
        <f t="shared" si="1"/>
        <v>2.355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0.69499999999999995</v>
      </c>
      <c r="N26" s="29"/>
      <c r="O26" s="29"/>
      <c r="P26" s="29"/>
      <c r="Q26" s="169">
        <v>2.4</v>
      </c>
      <c r="R26" s="31">
        <f t="shared" si="1"/>
        <v>0.69499999999999995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2.1659999999999999</v>
      </c>
      <c r="N27" s="29"/>
      <c r="O27" s="29"/>
      <c r="P27" s="29"/>
      <c r="Q27" s="169">
        <v>4.2</v>
      </c>
      <c r="R27" s="31">
        <f t="shared" si="1"/>
        <v>2.1659999999999999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2.7690000000000001</v>
      </c>
      <c r="N28" s="29"/>
      <c r="O28" s="29"/>
      <c r="P28" s="29"/>
      <c r="Q28" s="169">
        <v>5.6</v>
      </c>
      <c r="R28" s="31">
        <f t="shared" si="1"/>
        <v>2.7690000000000001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0.06</v>
      </c>
      <c r="O29" s="29"/>
      <c r="P29" s="29"/>
      <c r="Q29" s="169">
        <v>0.6</v>
      </c>
      <c r="R29" s="31">
        <f t="shared" si="1"/>
        <v>0.06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1.1299999999999999</v>
      </c>
      <c r="Q30" s="169">
        <v>2</v>
      </c>
      <c r="R30" s="31">
        <f t="shared" si="1"/>
        <v>1.1299999999999999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1.31</v>
      </c>
      <c r="O31" s="35"/>
      <c r="P31" s="36"/>
      <c r="Q31" s="169">
        <v>1.98</v>
      </c>
      <c r="R31" s="31">
        <f t="shared" si="1"/>
        <v>1.31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</v>
      </c>
      <c r="N32" s="29"/>
      <c r="O32" s="29"/>
      <c r="P32" s="29"/>
      <c r="Q32" s="169">
        <v>3</v>
      </c>
      <c r="R32" s="31">
        <f t="shared" si="1"/>
        <v>0.8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0.86</v>
      </c>
      <c r="L34" s="29"/>
      <c r="M34" s="29"/>
      <c r="N34" s="29"/>
      <c r="O34" s="29"/>
      <c r="P34" s="29"/>
      <c r="Q34" s="169">
        <v>4</v>
      </c>
      <c r="R34" s="31">
        <f t="shared" si="1"/>
        <v>0.86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0.73</v>
      </c>
      <c r="P35" s="58"/>
      <c r="Q35" s="169">
        <v>2</v>
      </c>
      <c r="R35" s="31">
        <f t="shared" si="1"/>
        <v>0.73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0.24</v>
      </c>
      <c r="M37" s="60"/>
      <c r="N37" s="61"/>
      <c r="O37" s="60"/>
      <c r="P37" s="61"/>
      <c r="Q37" s="169">
        <v>0.5</v>
      </c>
      <c r="R37" s="31">
        <f t="shared" si="1"/>
        <v>0.24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0.95</v>
      </c>
      <c r="Q39" s="169">
        <v>3</v>
      </c>
      <c r="R39" s="31">
        <f t="shared" si="1"/>
        <v>0.95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0.94</v>
      </c>
      <c r="N40" s="198">
        <v>0.1</v>
      </c>
      <c r="O40" s="197">
        <v>0.32</v>
      </c>
      <c r="P40" s="198">
        <v>0.84</v>
      </c>
      <c r="Q40" s="169">
        <v>2.85</v>
      </c>
      <c r="R40" s="31">
        <f t="shared" si="1"/>
        <v>2.2000000000000002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3.37</v>
      </c>
      <c r="O45" s="31"/>
      <c r="P45" s="31"/>
      <c r="Q45" s="169">
        <v>5</v>
      </c>
      <c r="R45" s="31">
        <f t="shared" si="1"/>
        <v>3.37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33.729999999999997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33.729999999999997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31.51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31.51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3.2250000000000001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3.2250000000000001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0.314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0.314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1.87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1.87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9.0630000000000006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9.0630000000000006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0.224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0.224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2.9620000000000002</v>
      </c>
      <c r="P63" s="114"/>
      <c r="Q63" s="169">
        <v>3</v>
      </c>
      <c r="R63" s="31">
        <f t="shared" si="1"/>
        <v>2.9620000000000002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0.47</v>
      </c>
      <c r="K64" s="110">
        <v>0.56000000000000005</v>
      </c>
      <c r="L64" s="118">
        <v>0.89</v>
      </c>
      <c r="M64" s="111"/>
      <c r="N64" s="110"/>
      <c r="O64" s="111"/>
      <c r="P64" s="110"/>
      <c r="Q64" s="169">
        <v>4.5</v>
      </c>
      <c r="R64" s="31">
        <f t="shared" si="1"/>
        <v>1.92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3.2</v>
      </c>
      <c r="L70" s="129"/>
      <c r="M70" s="128"/>
      <c r="N70" s="129"/>
      <c r="O70" s="129"/>
      <c r="P70" s="127"/>
      <c r="Q70" s="169">
        <v>4</v>
      </c>
      <c r="R70" s="31">
        <f t="shared" si="1"/>
        <v>3.2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0.32</v>
      </c>
      <c r="L77" s="203"/>
      <c r="M77" s="202"/>
      <c r="N77" s="114"/>
      <c r="O77" s="134"/>
      <c r="P77" s="114"/>
      <c r="Q77" s="169">
        <v>0</v>
      </c>
      <c r="R77" s="31">
        <f t="shared" si="1"/>
        <v>0.32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33.729999999999997</v>
      </c>
      <c r="H81" s="139">
        <f t="shared" si="2"/>
        <v>31.51</v>
      </c>
      <c r="I81" s="139">
        <f t="shared" si="2"/>
        <v>15.524000000000001</v>
      </c>
      <c r="J81" s="139">
        <f t="shared" si="2"/>
        <v>19.125</v>
      </c>
      <c r="K81" s="139">
        <f t="shared" si="2"/>
        <v>22.76</v>
      </c>
      <c r="L81" s="139">
        <f t="shared" si="2"/>
        <v>28.03</v>
      </c>
      <c r="M81" s="139">
        <f t="shared" si="2"/>
        <v>22.160000000000004</v>
      </c>
      <c r="N81" s="139">
        <f t="shared" si="2"/>
        <v>11.2</v>
      </c>
      <c r="O81" s="139">
        <f t="shared" si="2"/>
        <v>36.012</v>
      </c>
      <c r="P81" s="139">
        <f t="shared" si="2"/>
        <v>30.62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33.729999999999997</v>
      </c>
      <c r="H82" s="139">
        <f t="shared" ref="H82:P82" si="3">H20+H22+H35+H38+H46+H47+H48+H71+H75+H78</f>
        <v>31.51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1.0549999999999999</v>
      </c>
      <c r="O82" s="139">
        <f t="shared" si="3"/>
        <v>0.73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33.729999999999997</v>
      </c>
      <c r="H83" s="139">
        <f>H82+G83</f>
        <v>65.239999999999995</v>
      </c>
      <c r="I83" s="139">
        <f t="shared" ref="I83:P83" si="4">I82+H83</f>
        <v>79.239999999999995</v>
      </c>
      <c r="J83" s="139">
        <f t="shared" si="4"/>
        <v>79.24199999999999</v>
      </c>
      <c r="K83" s="139">
        <f t="shared" si="4"/>
        <v>79.791999999999987</v>
      </c>
      <c r="L83" s="139">
        <f t="shared" si="4"/>
        <v>79.891999999999982</v>
      </c>
      <c r="M83" s="139">
        <f t="shared" si="4"/>
        <v>79.891999999999982</v>
      </c>
      <c r="N83" s="139">
        <f t="shared" si="4"/>
        <v>80.946999999999989</v>
      </c>
      <c r="O83" s="139">
        <f t="shared" si="4"/>
        <v>81.676999999999992</v>
      </c>
      <c r="P83" s="139">
        <f t="shared" si="4"/>
        <v>101.17699999999999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1.524</v>
      </c>
      <c r="J84" s="139">
        <f t="shared" si="5"/>
        <v>18.653000000000002</v>
      </c>
      <c r="K84" s="139">
        <f t="shared" si="5"/>
        <v>3.52</v>
      </c>
      <c r="L84" s="139">
        <f t="shared" si="5"/>
        <v>0</v>
      </c>
      <c r="M84" s="139">
        <f t="shared" si="5"/>
        <v>1</v>
      </c>
      <c r="N84" s="139">
        <f t="shared" si="5"/>
        <v>1.31</v>
      </c>
      <c r="O84" s="139">
        <f t="shared" si="5"/>
        <v>30</v>
      </c>
      <c r="P84" s="139">
        <f t="shared" si="5"/>
        <v>3.15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1.524</v>
      </c>
      <c r="J85" s="139">
        <f t="shared" si="6"/>
        <v>20.177000000000003</v>
      </c>
      <c r="K85" s="139">
        <f t="shared" si="6"/>
        <v>23.697000000000003</v>
      </c>
      <c r="L85" s="139">
        <f t="shared" si="6"/>
        <v>23.697000000000003</v>
      </c>
      <c r="M85" s="139">
        <f t="shared" si="6"/>
        <v>24.697000000000003</v>
      </c>
      <c r="N85" s="139">
        <f t="shared" si="6"/>
        <v>26.007000000000001</v>
      </c>
      <c r="O85" s="139">
        <f t="shared" si="6"/>
        <v>56.007000000000005</v>
      </c>
      <c r="P85" s="139">
        <f t="shared" si="6"/>
        <v>59.157000000000004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0.47</v>
      </c>
      <c r="K86" s="139">
        <f t="shared" si="7"/>
        <v>18.690000000000001</v>
      </c>
      <c r="L86" s="139">
        <f t="shared" si="7"/>
        <v>27.93</v>
      </c>
      <c r="M86" s="139">
        <f t="shared" si="7"/>
        <v>21.160000000000004</v>
      </c>
      <c r="N86" s="139">
        <f t="shared" si="7"/>
        <v>8.8350000000000009</v>
      </c>
      <c r="O86" s="139">
        <f t="shared" si="7"/>
        <v>5.282</v>
      </c>
      <c r="P86" s="139">
        <f t="shared" si="7"/>
        <v>5.97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33.729999999999997</v>
      </c>
      <c r="H87" s="139">
        <f t="shared" ref="H87:P87" si="8">H90</f>
        <v>65.239999999999995</v>
      </c>
      <c r="I87" s="139">
        <f t="shared" si="8"/>
        <v>80.763999999999996</v>
      </c>
      <c r="J87" s="139">
        <f t="shared" si="8"/>
        <v>99.888999999999996</v>
      </c>
      <c r="K87" s="139">
        <f t="shared" si="8"/>
        <v>122.649</v>
      </c>
      <c r="L87" s="139">
        <f t="shared" si="8"/>
        <v>150.679</v>
      </c>
      <c r="M87" s="139">
        <f t="shared" si="8"/>
        <v>172.839</v>
      </c>
      <c r="N87" s="139">
        <f t="shared" si="8"/>
        <v>184.03899999999999</v>
      </c>
      <c r="O87" s="139">
        <f t="shared" si="8"/>
        <v>220.05099999999999</v>
      </c>
      <c r="P87" s="139">
        <f t="shared" si="8"/>
        <v>250.67099999999999</v>
      </c>
      <c r="Q87" s="169"/>
      <c r="R87" s="31">
        <f>SUM(R18:R86)</f>
        <v>250.67099999999999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1.0549999999999999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1.0549999999999999</v>
      </c>
      <c r="O89" s="139">
        <f t="shared" si="10"/>
        <v>1.0549999999999999</v>
      </c>
      <c r="P89" s="139">
        <f t="shared" si="10"/>
        <v>1.0549999999999999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33.729999999999997</v>
      </c>
      <c r="H90" s="139">
        <f t="shared" ref="H90:P90" si="11">G90+H81</f>
        <v>65.239999999999995</v>
      </c>
      <c r="I90" s="139">
        <f t="shared" si="11"/>
        <v>80.763999999999996</v>
      </c>
      <c r="J90" s="139">
        <f t="shared" si="11"/>
        <v>99.888999999999996</v>
      </c>
      <c r="K90" s="139">
        <f t="shared" si="11"/>
        <v>122.649</v>
      </c>
      <c r="L90" s="139">
        <f t="shared" si="11"/>
        <v>150.679</v>
      </c>
      <c r="M90" s="139">
        <f t="shared" si="11"/>
        <v>172.839</v>
      </c>
      <c r="N90" s="139">
        <f t="shared" si="11"/>
        <v>184.03899999999999</v>
      </c>
      <c r="O90" s="139">
        <f t="shared" si="11"/>
        <v>220.05099999999999</v>
      </c>
      <c r="P90" s="139">
        <f t="shared" si="11"/>
        <v>250.67099999999999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-3.970000000000006</v>
      </c>
      <c r="H92" s="139">
        <f t="shared" ref="H92:P92" si="12">-H91+H81</f>
        <v>-6.1900000000000013</v>
      </c>
      <c r="I92" s="139">
        <f t="shared" si="12"/>
        <v>-22.176000000000002</v>
      </c>
      <c r="J92" s="139">
        <f t="shared" si="12"/>
        <v>-18.575000000000003</v>
      </c>
      <c r="K92" s="139">
        <f t="shared" si="12"/>
        <v>-14.940000000000001</v>
      </c>
      <c r="L92" s="139">
        <f t="shared" si="12"/>
        <v>-9.6700000000000017</v>
      </c>
      <c r="M92" s="139">
        <f t="shared" si="12"/>
        <v>-15.54</v>
      </c>
      <c r="N92" s="139">
        <f t="shared" si="12"/>
        <v>-26.500000000000004</v>
      </c>
      <c r="O92" s="139">
        <f t="shared" si="12"/>
        <v>-1.6880000000000024</v>
      </c>
      <c r="P92" s="139">
        <f t="shared" si="12"/>
        <v>-7.0800000000000018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-126.32900000000001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33.729999999999997</v>
      </c>
      <c r="H94" s="29">
        <f t="shared" ref="H94:P94" si="13">H20+H22+H33+H35+H38+H46+H47+H48</f>
        <v>31.51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1.0549999999999999</v>
      </c>
      <c r="O94" s="29">
        <f t="shared" si="13"/>
        <v>0.73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33.729999999999997</v>
      </c>
      <c r="H95" s="29">
        <f>H94+G95</f>
        <v>65.239999999999995</v>
      </c>
      <c r="I95" s="29">
        <f t="shared" ref="I95:P95" si="14">I94+H95</f>
        <v>65.239999999999995</v>
      </c>
      <c r="J95" s="29">
        <f t="shared" si="14"/>
        <v>65.24199999999999</v>
      </c>
      <c r="K95" s="29">
        <f t="shared" si="14"/>
        <v>65.24199999999999</v>
      </c>
      <c r="L95" s="29">
        <f t="shared" si="14"/>
        <v>65.341999999999985</v>
      </c>
      <c r="M95" s="29">
        <f t="shared" si="14"/>
        <v>65.341999999999985</v>
      </c>
      <c r="N95" s="29">
        <f t="shared" si="14"/>
        <v>66.396999999999991</v>
      </c>
      <c r="O95" s="29">
        <f t="shared" si="14"/>
        <v>67.126999999999995</v>
      </c>
      <c r="P95" s="29">
        <f t="shared" si="14"/>
        <v>67.126999999999995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1.31</v>
      </c>
      <c r="O96" s="29">
        <f t="shared" si="15"/>
        <v>0</v>
      </c>
      <c r="P96" s="29">
        <f t="shared" si="15"/>
        <v>3.15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1.31</v>
      </c>
      <c r="O97" s="29">
        <f t="shared" si="16"/>
        <v>1.31</v>
      </c>
      <c r="P97" s="29">
        <f t="shared" si="16"/>
        <v>4.46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33.729999999999997</v>
      </c>
      <c r="H98" s="29">
        <f t="shared" ref="H98:P98" si="17">SUM(H18:H48)</f>
        <v>31.51</v>
      </c>
      <c r="I98" s="29">
        <f t="shared" si="17"/>
        <v>0</v>
      </c>
      <c r="J98" s="29">
        <f t="shared" si="17"/>
        <v>2E-3</v>
      </c>
      <c r="K98" s="29">
        <f t="shared" si="17"/>
        <v>1.83</v>
      </c>
      <c r="L98" s="29">
        <f t="shared" si="17"/>
        <v>0.33999999999999997</v>
      </c>
      <c r="M98" s="29">
        <f t="shared" si="17"/>
        <v>12.860000000000001</v>
      </c>
      <c r="N98" s="29">
        <f t="shared" si="17"/>
        <v>8.25</v>
      </c>
      <c r="O98" s="29">
        <f t="shared" si="17"/>
        <v>3.05</v>
      </c>
      <c r="P98" s="29">
        <f t="shared" si="17"/>
        <v>7.12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33.729999999999997</v>
      </c>
      <c r="H99" s="29">
        <f>H98+G99</f>
        <v>65.239999999999995</v>
      </c>
      <c r="I99" s="29">
        <f t="shared" ref="I99:P99" si="18">I98+H99</f>
        <v>65.239999999999995</v>
      </c>
      <c r="J99" s="29">
        <f t="shared" si="18"/>
        <v>65.24199999999999</v>
      </c>
      <c r="K99" s="29">
        <f t="shared" si="18"/>
        <v>67.071999999999989</v>
      </c>
      <c r="L99" s="29">
        <f t="shared" si="18"/>
        <v>67.411999999999992</v>
      </c>
      <c r="M99" s="29">
        <f t="shared" si="18"/>
        <v>80.271999999999991</v>
      </c>
      <c r="N99" s="29">
        <f t="shared" si="18"/>
        <v>88.521999999999991</v>
      </c>
      <c r="O99" s="29">
        <f t="shared" si="18"/>
        <v>91.571999999999989</v>
      </c>
      <c r="P99" s="29">
        <f t="shared" si="18"/>
        <v>98.691999999999993</v>
      </c>
      <c r="Q99" s="146">
        <f>P99-R99</f>
        <v>-41.308000000000007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1.0549999999999999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1.0549999999999999</v>
      </c>
      <c r="O101" s="29">
        <f t="shared" si="20"/>
        <v>1.0549999999999999</v>
      </c>
      <c r="P101" s="29">
        <f t="shared" si="20"/>
        <v>1.0549999999999999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0.87000000000000011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30.87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0.87000000000000011</v>
      </c>
      <c r="L107" s="29">
        <f>K107+L106</f>
        <v>0.87000000000000011</v>
      </c>
      <c r="M107" s="29">
        <f t="shared" ref="M107:P107" si="27">L107+M106</f>
        <v>0.87000000000000011</v>
      </c>
      <c r="N107" s="29">
        <f t="shared" si="27"/>
        <v>0.87000000000000011</v>
      </c>
      <c r="O107" s="29">
        <f t="shared" si="27"/>
        <v>30.87</v>
      </c>
      <c r="P107" s="29">
        <f t="shared" si="27"/>
        <v>30.87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51" zoomScale="70" zoomScaleNormal="80" zoomScaleSheetLayoutView="70" workbookViewId="0">
      <selection activeCell="A8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0.97</v>
      </c>
      <c r="L18" s="29"/>
      <c r="M18" s="29"/>
      <c r="N18" s="29"/>
      <c r="O18" s="29"/>
      <c r="P18" s="29"/>
      <c r="Q18" s="169">
        <v>2</v>
      </c>
      <c r="R18" s="31">
        <f>SUM(G18:P18)</f>
        <v>0.97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</v>
      </c>
      <c r="O20" s="29"/>
      <c r="P20" s="37"/>
      <c r="Q20" s="169">
        <v>2.5</v>
      </c>
      <c r="R20" s="31">
        <f t="shared" si="1"/>
        <v>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7.5999999999999998E-2</v>
      </c>
      <c r="O22" s="29"/>
      <c r="P22" s="29"/>
      <c r="Q22" s="169">
        <v>0.5</v>
      </c>
      <c r="R22" s="31">
        <f t="shared" si="1"/>
        <v>7.5999999999999998E-2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0.23899999999999999</v>
      </c>
      <c r="N23" s="29"/>
      <c r="O23" s="29"/>
      <c r="P23" s="29"/>
      <c r="Q23" s="169">
        <v>0.8</v>
      </c>
      <c r="R23" s="31">
        <f t="shared" si="1"/>
        <v>0.23899999999999999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0.99299999999999999</v>
      </c>
      <c r="N24" s="29"/>
      <c r="O24" s="29"/>
      <c r="P24" s="29"/>
      <c r="Q24" s="169">
        <v>2</v>
      </c>
      <c r="R24" s="31">
        <f t="shared" si="1"/>
        <v>0.99299999999999999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2.1890000000000001</v>
      </c>
      <c r="O25" s="29"/>
      <c r="P25" s="29"/>
      <c r="Q25" s="169">
        <v>6</v>
      </c>
      <c r="R25" s="31">
        <f t="shared" si="1"/>
        <v>2.1890000000000001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0.60099999999999998</v>
      </c>
      <c r="N26" s="29"/>
      <c r="O26" s="29"/>
      <c r="P26" s="29"/>
      <c r="Q26" s="169">
        <v>2.4</v>
      </c>
      <c r="R26" s="31">
        <f t="shared" si="1"/>
        <v>0.60099999999999998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1.998</v>
      </c>
      <c r="N27" s="29"/>
      <c r="O27" s="29"/>
      <c r="P27" s="29"/>
      <c r="Q27" s="169">
        <v>4.2</v>
      </c>
      <c r="R27" s="31">
        <f t="shared" si="1"/>
        <v>1.998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2.5350000000000001</v>
      </c>
      <c r="N28" s="29"/>
      <c r="O28" s="29"/>
      <c r="P28" s="29"/>
      <c r="Q28" s="169">
        <v>5.6</v>
      </c>
      <c r="R28" s="31">
        <f t="shared" si="1"/>
        <v>2.5350000000000001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0.06</v>
      </c>
      <c r="O29" s="29"/>
      <c r="P29" s="29"/>
      <c r="Q29" s="169">
        <v>0.6</v>
      </c>
      <c r="R29" s="31">
        <f t="shared" si="1"/>
        <v>0.06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</v>
      </c>
      <c r="Q30" s="169">
        <v>2</v>
      </c>
      <c r="R30" s="31">
        <f t="shared" si="1"/>
        <v>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1.2809999999999999</v>
      </c>
      <c r="O31" s="35"/>
      <c r="P31" s="36"/>
      <c r="Q31" s="169">
        <v>1.98</v>
      </c>
      <c r="R31" s="31">
        <f t="shared" si="1"/>
        <v>1.2809999999999999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0.31</v>
      </c>
      <c r="L34" s="29"/>
      <c r="M34" s="29"/>
      <c r="N34" s="29"/>
      <c r="O34" s="29"/>
      <c r="P34" s="29"/>
      <c r="Q34" s="169">
        <v>4</v>
      </c>
      <c r="R34" s="31">
        <f t="shared" si="1"/>
        <v>0.31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0.69</v>
      </c>
      <c r="P35" s="58"/>
      <c r="Q35" s="169">
        <v>2</v>
      </c>
      <c r="R35" s="31">
        <f t="shared" si="1"/>
        <v>0.69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0.26</v>
      </c>
      <c r="M37" s="60"/>
      <c r="N37" s="61"/>
      <c r="O37" s="60"/>
      <c r="P37" s="61"/>
      <c r="Q37" s="169">
        <v>0.5</v>
      </c>
      <c r="R37" s="31">
        <f t="shared" si="1"/>
        <v>0.26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0.94</v>
      </c>
      <c r="Q39" s="169">
        <v>3</v>
      </c>
      <c r="R39" s="31">
        <f t="shared" si="1"/>
        <v>0.94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0.82</v>
      </c>
      <c r="N40" s="198">
        <v>0.09</v>
      </c>
      <c r="O40" s="197">
        <v>0.32</v>
      </c>
      <c r="P40" s="198">
        <v>0.84</v>
      </c>
      <c r="Q40" s="169">
        <v>2.85</v>
      </c>
      <c r="R40" s="31">
        <f t="shared" si="1"/>
        <v>2.0699999999999998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3.1859999999999999</v>
      </c>
      <c r="O45" s="31"/>
      <c r="P45" s="31"/>
      <c r="Q45" s="169">
        <v>5</v>
      </c>
      <c r="R45" s="31">
        <f t="shared" si="1"/>
        <v>3.1859999999999999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29.96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29.96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27.13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27.13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8.9890000000000008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8.9890000000000008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0.35599999999999998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0.35599999999999998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2.5840000000000001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2.5840000000000001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2.36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2.36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9.0519999999999996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9.0519999999999996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0.22700000000000001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0.22700000000000001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3</v>
      </c>
      <c r="P63" s="114"/>
      <c r="Q63" s="169">
        <v>3</v>
      </c>
      <c r="R63" s="31">
        <f t="shared" si="1"/>
        <v>3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0.43</v>
      </c>
      <c r="K64" s="110">
        <v>0.46</v>
      </c>
      <c r="L64" s="118">
        <v>0.76</v>
      </c>
      <c r="M64" s="111"/>
      <c r="N64" s="110"/>
      <c r="O64" s="111"/>
      <c r="P64" s="110"/>
      <c r="Q64" s="169">
        <v>4.5</v>
      </c>
      <c r="R64" s="31">
        <f t="shared" si="1"/>
        <v>1.65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2.56</v>
      </c>
      <c r="L70" s="129"/>
      <c r="M70" s="128"/>
      <c r="N70" s="129"/>
      <c r="O70" s="129"/>
      <c r="P70" s="127"/>
      <c r="Q70" s="169">
        <v>4</v>
      </c>
      <c r="R70" s="31">
        <f t="shared" si="1"/>
        <v>2.56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0.35</v>
      </c>
      <c r="L77" s="203"/>
      <c r="M77" s="202"/>
      <c r="N77" s="114"/>
      <c r="O77" s="134"/>
      <c r="P77" s="114"/>
      <c r="Q77" s="169">
        <v>0</v>
      </c>
      <c r="R77" s="31">
        <f t="shared" si="1"/>
        <v>0.35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29.96</v>
      </c>
      <c r="H81" s="139">
        <f t="shared" si="2"/>
        <v>27.13</v>
      </c>
      <c r="I81" s="139">
        <f t="shared" si="2"/>
        <v>15.527000000000001</v>
      </c>
      <c r="J81" s="139">
        <f t="shared" si="2"/>
        <v>25.373000000000001</v>
      </c>
      <c r="K81" s="139">
        <f t="shared" si="2"/>
        <v>21.5</v>
      </c>
      <c r="L81" s="139">
        <f t="shared" si="2"/>
        <v>27.92</v>
      </c>
      <c r="M81" s="139">
        <f t="shared" si="2"/>
        <v>21.436</v>
      </c>
      <c r="N81" s="139">
        <f t="shared" si="2"/>
        <v>10.832000000000001</v>
      </c>
      <c r="O81" s="139">
        <f t="shared" si="2"/>
        <v>36.01</v>
      </c>
      <c r="P81" s="139">
        <f t="shared" si="2"/>
        <v>30.48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29.96</v>
      </c>
      <c r="H82" s="139">
        <f t="shared" ref="H82:P82" si="3">H20+H22+H35+H38+H46+H47+H48+H71+H75+H78</f>
        <v>27.13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1.0760000000000001</v>
      </c>
      <c r="O82" s="139">
        <f t="shared" si="3"/>
        <v>0.69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29.96</v>
      </c>
      <c r="H83" s="139">
        <f>H82+G83</f>
        <v>57.09</v>
      </c>
      <c r="I83" s="139">
        <f t="shared" ref="I83:P83" si="4">I82+H83</f>
        <v>71.09</v>
      </c>
      <c r="J83" s="139">
        <f t="shared" si="4"/>
        <v>71.091999999999999</v>
      </c>
      <c r="K83" s="139">
        <f t="shared" si="4"/>
        <v>71.641999999999996</v>
      </c>
      <c r="L83" s="139">
        <f t="shared" si="4"/>
        <v>71.74199999999999</v>
      </c>
      <c r="M83" s="139">
        <f t="shared" si="4"/>
        <v>71.74199999999999</v>
      </c>
      <c r="N83" s="139">
        <f t="shared" si="4"/>
        <v>72.817999999999984</v>
      </c>
      <c r="O83" s="139">
        <f t="shared" si="4"/>
        <v>73.507999999999981</v>
      </c>
      <c r="P83" s="139">
        <f t="shared" si="4"/>
        <v>93.007999999999981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1.5270000000000001</v>
      </c>
      <c r="J84" s="139">
        <f t="shared" si="5"/>
        <v>24.941000000000003</v>
      </c>
      <c r="K84" s="139">
        <f t="shared" si="5"/>
        <v>2.91</v>
      </c>
      <c r="L84" s="139">
        <f t="shared" si="5"/>
        <v>0</v>
      </c>
      <c r="M84" s="139">
        <f t="shared" si="5"/>
        <v>1</v>
      </c>
      <c r="N84" s="139">
        <f t="shared" si="5"/>
        <v>1.2809999999999999</v>
      </c>
      <c r="O84" s="139">
        <f t="shared" si="5"/>
        <v>30</v>
      </c>
      <c r="P84" s="139">
        <f t="shared" si="5"/>
        <v>3.1399999999999997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1.5270000000000001</v>
      </c>
      <c r="J85" s="139">
        <f t="shared" si="6"/>
        <v>26.468000000000004</v>
      </c>
      <c r="K85" s="139">
        <f t="shared" si="6"/>
        <v>29.378000000000004</v>
      </c>
      <c r="L85" s="139">
        <f t="shared" si="6"/>
        <v>29.378000000000004</v>
      </c>
      <c r="M85" s="139">
        <f t="shared" si="6"/>
        <v>30.378000000000004</v>
      </c>
      <c r="N85" s="139">
        <f t="shared" si="6"/>
        <v>31.659000000000002</v>
      </c>
      <c r="O85" s="139">
        <f t="shared" si="6"/>
        <v>61.659000000000006</v>
      </c>
      <c r="P85" s="139">
        <f t="shared" si="6"/>
        <v>64.799000000000007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0.43</v>
      </c>
      <c r="K86" s="139">
        <f t="shared" si="7"/>
        <v>18.04</v>
      </c>
      <c r="L86" s="139">
        <f t="shared" si="7"/>
        <v>27.82</v>
      </c>
      <c r="M86" s="139">
        <f t="shared" si="7"/>
        <v>20.436</v>
      </c>
      <c r="N86" s="139">
        <f t="shared" si="7"/>
        <v>8.4750000000000014</v>
      </c>
      <c r="O86" s="139">
        <f t="shared" si="7"/>
        <v>5.32</v>
      </c>
      <c r="P86" s="139">
        <f t="shared" si="7"/>
        <v>5.84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29.96</v>
      </c>
      <c r="H87" s="139">
        <f t="shared" ref="H87:P87" si="8">H90</f>
        <v>57.09</v>
      </c>
      <c r="I87" s="139">
        <f t="shared" si="8"/>
        <v>72.617000000000004</v>
      </c>
      <c r="J87" s="139">
        <f t="shared" si="8"/>
        <v>97.990000000000009</v>
      </c>
      <c r="K87" s="139">
        <f t="shared" si="8"/>
        <v>119.49000000000001</v>
      </c>
      <c r="L87" s="139">
        <f t="shared" si="8"/>
        <v>147.41000000000003</v>
      </c>
      <c r="M87" s="139">
        <f t="shared" si="8"/>
        <v>168.84600000000003</v>
      </c>
      <c r="N87" s="139">
        <f t="shared" si="8"/>
        <v>179.67800000000003</v>
      </c>
      <c r="O87" s="139">
        <f t="shared" si="8"/>
        <v>215.68800000000002</v>
      </c>
      <c r="P87" s="139">
        <f t="shared" si="8"/>
        <v>246.16800000000001</v>
      </c>
      <c r="Q87" s="169"/>
      <c r="R87" s="31">
        <f>SUM(R18:R86)</f>
        <v>246.16800000000001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1.0760000000000001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1.0760000000000001</v>
      </c>
      <c r="O89" s="139">
        <f t="shared" si="10"/>
        <v>1.0760000000000001</v>
      </c>
      <c r="P89" s="139">
        <f t="shared" si="10"/>
        <v>1.0760000000000001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29.96</v>
      </c>
      <c r="H90" s="139">
        <f t="shared" ref="H90:P90" si="11">G90+H81</f>
        <v>57.09</v>
      </c>
      <c r="I90" s="139">
        <f t="shared" si="11"/>
        <v>72.617000000000004</v>
      </c>
      <c r="J90" s="139">
        <f t="shared" si="11"/>
        <v>97.990000000000009</v>
      </c>
      <c r="K90" s="139">
        <f t="shared" si="11"/>
        <v>119.49000000000001</v>
      </c>
      <c r="L90" s="139">
        <f t="shared" si="11"/>
        <v>147.41000000000003</v>
      </c>
      <c r="M90" s="139">
        <f t="shared" si="11"/>
        <v>168.84600000000003</v>
      </c>
      <c r="N90" s="139">
        <f t="shared" si="11"/>
        <v>179.67800000000003</v>
      </c>
      <c r="O90" s="139">
        <f t="shared" si="11"/>
        <v>215.68800000000002</v>
      </c>
      <c r="P90" s="139">
        <f t="shared" si="11"/>
        <v>246.16800000000001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-7.740000000000002</v>
      </c>
      <c r="H92" s="139">
        <f t="shared" ref="H92:P92" si="12">-H91+H81</f>
        <v>-10.570000000000004</v>
      </c>
      <c r="I92" s="139">
        <f t="shared" si="12"/>
        <v>-22.173000000000002</v>
      </c>
      <c r="J92" s="139">
        <f t="shared" si="12"/>
        <v>-12.327000000000002</v>
      </c>
      <c r="K92" s="139">
        <f t="shared" si="12"/>
        <v>-16.200000000000003</v>
      </c>
      <c r="L92" s="139">
        <f t="shared" si="12"/>
        <v>-9.7800000000000011</v>
      </c>
      <c r="M92" s="139">
        <f t="shared" si="12"/>
        <v>-16.264000000000003</v>
      </c>
      <c r="N92" s="139">
        <f t="shared" si="12"/>
        <v>-26.868000000000002</v>
      </c>
      <c r="O92" s="139">
        <f t="shared" si="12"/>
        <v>-1.6900000000000048</v>
      </c>
      <c r="P92" s="139">
        <f t="shared" si="12"/>
        <v>-7.2200000000000024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-130.83199999999999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29.96</v>
      </c>
      <c r="H94" s="29">
        <f t="shared" ref="H94:P94" si="13">H20+H22+H33+H35+H38+H46+H47+H48</f>
        <v>27.13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1.0760000000000001</v>
      </c>
      <c r="O94" s="29">
        <f t="shared" si="13"/>
        <v>0.69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29.96</v>
      </c>
      <c r="H95" s="29">
        <f>H94+G95</f>
        <v>57.09</v>
      </c>
      <c r="I95" s="29">
        <f t="shared" ref="I95:P95" si="14">I94+H95</f>
        <v>57.09</v>
      </c>
      <c r="J95" s="29">
        <f t="shared" si="14"/>
        <v>57.092000000000006</v>
      </c>
      <c r="K95" s="29">
        <f t="shared" si="14"/>
        <v>57.092000000000006</v>
      </c>
      <c r="L95" s="29">
        <f t="shared" si="14"/>
        <v>57.192000000000007</v>
      </c>
      <c r="M95" s="29">
        <f t="shared" si="14"/>
        <v>57.192000000000007</v>
      </c>
      <c r="N95" s="29">
        <f t="shared" si="14"/>
        <v>58.268000000000008</v>
      </c>
      <c r="O95" s="29">
        <f t="shared" si="14"/>
        <v>58.958000000000006</v>
      </c>
      <c r="P95" s="29">
        <f t="shared" si="14"/>
        <v>58.958000000000006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1.2809999999999999</v>
      </c>
      <c r="O96" s="29">
        <f t="shared" si="15"/>
        <v>0</v>
      </c>
      <c r="P96" s="29">
        <f t="shared" si="15"/>
        <v>3.1399999999999997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1.2809999999999999</v>
      </c>
      <c r="O97" s="29">
        <f t="shared" si="16"/>
        <v>1.2809999999999999</v>
      </c>
      <c r="P97" s="29">
        <f t="shared" si="16"/>
        <v>4.4209999999999994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29.96</v>
      </c>
      <c r="H98" s="29">
        <f t="shared" ref="H98:P98" si="17">SUM(H18:H48)</f>
        <v>27.13</v>
      </c>
      <c r="I98" s="29">
        <f t="shared" si="17"/>
        <v>0</v>
      </c>
      <c r="J98" s="29">
        <f t="shared" si="17"/>
        <v>2E-3</v>
      </c>
      <c r="K98" s="29">
        <f t="shared" si="17"/>
        <v>1.28</v>
      </c>
      <c r="L98" s="29">
        <f t="shared" si="17"/>
        <v>0.36</v>
      </c>
      <c r="M98" s="29">
        <f t="shared" si="17"/>
        <v>12.136000000000001</v>
      </c>
      <c r="N98" s="29">
        <f t="shared" si="17"/>
        <v>7.8819999999999997</v>
      </c>
      <c r="O98" s="29">
        <f t="shared" si="17"/>
        <v>3.01</v>
      </c>
      <c r="P98" s="29">
        <f t="shared" si="17"/>
        <v>6.98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29.96</v>
      </c>
      <c r="H99" s="29">
        <f>H98+G99</f>
        <v>57.09</v>
      </c>
      <c r="I99" s="29">
        <f t="shared" ref="I99:P99" si="18">I98+H99</f>
        <v>57.09</v>
      </c>
      <c r="J99" s="29">
        <f t="shared" si="18"/>
        <v>57.092000000000006</v>
      </c>
      <c r="K99" s="29">
        <f t="shared" si="18"/>
        <v>58.372000000000007</v>
      </c>
      <c r="L99" s="29">
        <f t="shared" si="18"/>
        <v>58.732000000000006</v>
      </c>
      <c r="M99" s="29">
        <f t="shared" si="18"/>
        <v>70.868000000000009</v>
      </c>
      <c r="N99" s="29">
        <f t="shared" si="18"/>
        <v>78.750000000000014</v>
      </c>
      <c r="O99" s="29">
        <f t="shared" si="18"/>
        <v>81.760000000000019</v>
      </c>
      <c r="P99" s="29">
        <f t="shared" si="18"/>
        <v>88.740000000000023</v>
      </c>
      <c r="Q99" s="146">
        <f>P99-R99</f>
        <v>-51.259999999999977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1.0760000000000001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1.0760000000000001</v>
      </c>
      <c r="O101" s="29">
        <f t="shared" si="20"/>
        <v>1.0760000000000001</v>
      </c>
      <c r="P101" s="29">
        <f t="shared" si="20"/>
        <v>1.0760000000000001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0.9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30.900000000000002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0.9</v>
      </c>
      <c r="L107" s="29">
        <f>K107+L106</f>
        <v>0.9</v>
      </c>
      <c r="M107" s="29">
        <f t="shared" ref="M107:P107" si="27">L107+M106</f>
        <v>0.9</v>
      </c>
      <c r="N107" s="29">
        <f t="shared" si="27"/>
        <v>0.9</v>
      </c>
      <c r="O107" s="29">
        <f t="shared" si="27"/>
        <v>30.9</v>
      </c>
      <c r="P107" s="29">
        <f t="shared" si="27"/>
        <v>30.9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topLeftCell="A8" zoomScale="70" zoomScaleNormal="80" zoomScaleSheetLayoutView="7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0.98499999999999999</v>
      </c>
      <c r="L18" s="29"/>
      <c r="M18" s="29"/>
      <c r="N18" s="29"/>
      <c r="O18" s="29"/>
      <c r="P18" s="29"/>
      <c r="Q18" s="169">
        <v>2</v>
      </c>
      <c r="R18" s="31">
        <f>SUM(G18:P18)</f>
        <v>0.98499999999999999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1.006</v>
      </c>
      <c r="O20" s="29"/>
      <c r="P20" s="37"/>
      <c r="Q20" s="169">
        <v>2.5</v>
      </c>
      <c r="R20" s="31">
        <f t="shared" si="1"/>
        <v>1.006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7.8E-2</v>
      </c>
      <c r="O22" s="29"/>
      <c r="P22" s="29"/>
      <c r="Q22" s="169">
        <v>0.5</v>
      </c>
      <c r="R22" s="31">
        <f t="shared" si="1"/>
        <v>7.8E-2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0.22800000000000001</v>
      </c>
      <c r="N23" s="29"/>
      <c r="O23" s="29"/>
      <c r="P23" s="29"/>
      <c r="Q23" s="169">
        <v>0.8</v>
      </c>
      <c r="R23" s="31">
        <f t="shared" si="1"/>
        <v>0.22800000000000001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0.93799999999999994</v>
      </c>
      <c r="N24" s="29"/>
      <c r="O24" s="29"/>
      <c r="P24" s="29"/>
      <c r="Q24" s="169">
        <v>2</v>
      </c>
      <c r="R24" s="31">
        <f t="shared" si="1"/>
        <v>0.93799999999999994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2.1179999999999999</v>
      </c>
      <c r="O25" s="29"/>
      <c r="P25" s="29"/>
      <c r="Q25" s="169">
        <v>6</v>
      </c>
      <c r="R25" s="31">
        <f t="shared" si="1"/>
        <v>2.1179999999999999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0.57199999999999995</v>
      </c>
      <c r="N26" s="29"/>
      <c r="O26" s="29"/>
      <c r="P26" s="29"/>
      <c r="Q26" s="169">
        <v>2.4</v>
      </c>
      <c r="R26" s="31">
        <f t="shared" si="1"/>
        <v>0.57199999999999995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1.8839999999999999</v>
      </c>
      <c r="N27" s="29"/>
      <c r="O27" s="29"/>
      <c r="P27" s="29"/>
      <c r="Q27" s="169">
        <v>4.2</v>
      </c>
      <c r="R27" s="31">
        <f t="shared" si="1"/>
        <v>1.8839999999999999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2.4279999999999999</v>
      </c>
      <c r="N28" s="29"/>
      <c r="O28" s="29"/>
      <c r="P28" s="29"/>
      <c r="Q28" s="169">
        <v>5.6</v>
      </c>
      <c r="R28" s="31">
        <f t="shared" si="1"/>
        <v>2.4279999999999999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5.8999999999999997E-2</v>
      </c>
      <c r="O29" s="29"/>
      <c r="P29" s="29"/>
      <c r="Q29" s="169">
        <v>0.6</v>
      </c>
      <c r="R29" s="31">
        <f t="shared" si="1"/>
        <v>5.8999999999999997E-2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0.91800000000000004</v>
      </c>
      <c r="Q30" s="169">
        <v>2</v>
      </c>
      <c r="R30" s="31">
        <f t="shared" si="1"/>
        <v>0.91800000000000004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0.53</v>
      </c>
      <c r="O31" s="35"/>
      <c r="P31" s="36"/>
      <c r="Q31" s="169">
        <v>1.98</v>
      </c>
      <c r="R31" s="31">
        <f t="shared" si="1"/>
        <v>0.53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0.372</v>
      </c>
      <c r="L34" s="29"/>
      <c r="M34" s="29"/>
      <c r="N34" s="29"/>
      <c r="O34" s="29"/>
      <c r="P34" s="29"/>
      <c r="Q34" s="169">
        <v>4</v>
      </c>
      <c r="R34" s="31">
        <f t="shared" si="1"/>
        <v>0.372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0.6</v>
      </c>
      <c r="P35" s="58"/>
      <c r="Q35" s="169">
        <v>2</v>
      </c>
      <c r="R35" s="31">
        <f t="shared" si="1"/>
        <v>0.6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0.26</v>
      </c>
      <c r="M37" s="60"/>
      <c r="N37" s="61"/>
      <c r="O37" s="60"/>
      <c r="P37" s="61"/>
      <c r="Q37" s="169">
        <v>0.5</v>
      </c>
      <c r="R37" s="31">
        <f t="shared" si="1"/>
        <v>0.26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0.77</v>
      </c>
      <c r="Q39" s="169">
        <v>3</v>
      </c>
      <c r="R39" s="31">
        <f t="shared" si="1"/>
        <v>0.77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0.78800000000000003</v>
      </c>
      <c r="N40" s="198">
        <v>0.09</v>
      </c>
      <c r="O40" s="197">
        <v>0.32</v>
      </c>
      <c r="P40" s="198">
        <v>0.84</v>
      </c>
      <c r="Q40" s="169">
        <v>2.85</v>
      </c>
      <c r="R40" s="31">
        <f t="shared" si="1"/>
        <v>2.0379999999999998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3.0859999999999999</v>
      </c>
      <c r="O45" s="31"/>
      <c r="P45" s="31"/>
      <c r="Q45" s="169">
        <v>5</v>
      </c>
      <c r="R45" s="31">
        <f t="shared" si="1"/>
        <v>3.0859999999999999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32.5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32.5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32.54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32.54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10.176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10.176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3.1E-2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3.1E-2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2.5859999999999999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2.5859999999999999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2.36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2.36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9.1199999999999992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9.1199999999999992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0.19700000000000001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0.19700000000000001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3</v>
      </c>
      <c r="P63" s="114"/>
      <c r="Q63" s="169">
        <v>3</v>
      </c>
      <c r="R63" s="31">
        <f t="shared" si="1"/>
        <v>3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0.44</v>
      </c>
      <c r="K64" s="110">
        <v>0.44</v>
      </c>
      <c r="L64" s="118">
        <v>0.73</v>
      </c>
      <c r="M64" s="111"/>
      <c r="N64" s="110"/>
      <c r="O64" s="111"/>
      <c r="P64" s="110"/>
      <c r="Q64" s="169">
        <v>4.5</v>
      </c>
      <c r="R64" s="31">
        <f t="shared" si="1"/>
        <v>1.6099999999999999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2.72</v>
      </c>
      <c r="L70" s="129"/>
      <c r="M70" s="128"/>
      <c r="N70" s="129"/>
      <c r="O70" s="129"/>
      <c r="P70" s="127"/>
      <c r="Q70" s="169">
        <v>4</v>
      </c>
      <c r="R70" s="31">
        <f t="shared" si="1"/>
        <v>2.72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32.5</v>
      </c>
      <c r="H81" s="139">
        <f t="shared" si="2"/>
        <v>32.54</v>
      </c>
      <c r="I81" s="139">
        <f t="shared" si="2"/>
        <v>15.497</v>
      </c>
      <c r="J81" s="139">
        <f t="shared" si="2"/>
        <v>26.315000000000001</v>
      </c>
      <c r="K81" s="139">
        <f t="shared" si="2"/>
        <v>21.867000000000001</v>
      </c>
      <c r="L81" s="139">
        <f t="shared" si="2"/>
        <v>27.89</v>
      </c>
      <c r="M81" s="139">
        <f t="shared" si="2"/>
        <v>21.088000000000001</v>
      </c>
      <c r="N81" s="139">
        <f t="shared" si="2"/>
        <v>9.9170000000000016</v>
      </c>
      <c r="O81" s="139">
        <f t="shared" si="2"/>
        <v>35.92</v>
      </c>
      <c r="P81" s="139">
        <f t="shared" si="2"/>
        <v>30.228000000000002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32.5</v>
      </c>
      <c r="H82" s="139">
        <f t="shared" ref="H82:P82" si="3">H20+H22+H35+H38+H46+H47+H48+H71+H75+H78</f>
        <v>32.54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1.0840000000000001</v>
      </c>
      <c r="O82" s="139">
        <f t="shared" si="3"/>
        <v>0.6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32.5</v>
      </c>
      <c r="H83" s="139">
        <f>H82+G83</f>
        <v>65.039999999999992</v>
      </c>
      <c r="I83" s="139">
        <f t="shared" ref="I83:P83" si="4">I82+H83</f>
        <v>79.039999999999992</v>
      </c>
      <c r="J83" s="139">
        <f t="shared" si="4"/>
        <v>79.041999999999987</v>
      </c>
      <c r="K83" s="139">
        <f t="shared" si="4"/>
        <v>79.591999999999985</v>
      </c>
      <c r="L83" s="139">
        <f t="shared" si="4"/>
        <v>79.691999999999979</v>
      </c>
      <c r="M83" s="139">
        <f t="shared" si="4"/>
        <v>79.691999999999979</v>
      </c>
      <c r="N83" s="139">
        <f t="shared" si="4"/>
        <v>80.775999999999982</v>
      </c>
      <c r="O83" s="139">
        <f t="shared" si="4"/>
        <v>81.375999999999976</v>
      </c>
      <c r="P83" s="139">
        <f t="shared" si="4"/>
        <v>100.87599999999998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1.4970000000000001</v>
      </c>
      <c r="J84" s="139">
        <f t="shared" si="5"/>
        <v>25.873000000000001</v>
      </c>
      <c r="K84" s="139">
        <f t="shared" si="5"/>
        <v>3.22</v>
      </c>
      <c r="L84" s="139">
        <f t="shared" si="5"/>
        <v>0</v>
      </c>
      <c r="M84" s="139">
        <f t="shared" si="5"/>
        <v>1</v>
      </c>
      <c r="N84" s="139">
        <f t="shared" si="5"/>
        <v>0.53</v>
      </c>
      <c r="O84" s="139">
        <f t="shared" si="5"/>
        <v>30</v>
      </c>
      <c r="P84" s="139">
        <f t="shared" si="5"/>
        <v>2.9699999999999998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1.4970000000000001</v>
      </c>
      <c r="J85" s="139">
        <f t="shared" si="6"/>
        <v>27.37</v>
      </c>
      <c r="K85" s="139">
        <f t="shared" si="6"/>
        <v>30.59</v>
      </c>
      <c r="L85" s="139">
        <f t="shared" si="6"/>
        <v>30.59</v>
      </c>
      <c r="M85" s="139">
        <f t="shared" si="6"/>
        <v>31.59</v>
      </c>
      <c r="N85" s="139">
        <f t="shared" si="6"/>
        <v>32.119999999999997</v>
      </c>
      <c r="O85" s="139">
        <f t="shared" si="6"/>
        <v>62.12</v>
      </c>
      <c r="P85" s="139">
        <f t="shared" si="6"/>
        <v>65.09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0.44</v>
      </c>
      <c r="K86" s="139">
        <f t="shared" si="7"/>
        <v>18.097000000000001</v>
      </c>
      <c r="L86" s="139">
        <f t="shared" si="7"/>
        <v>27.79</v>
      </c>
      <c r="M86" s="139">
        <f t="shared" si="7"/>
        <v>20.088000000000001</v>
      </c>
      <c r="N86" s="139">
        <f t="shared" si="7"/>
        <v>8.3030000000000008</v>
      </c>
      <c r="O86" s="139">
        <f t="shared" si="7"/>
        <v>5.32</v>
      </c>
      <c r="P86" s="139">
        <f t="shared" si="7"/>
        <v>5.758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32.5</v>
      </c>
      <c r="H87" s="139">
        <f t="shared" ref="H87:P87" si="8">H90</f>
        <v>65.039999999999992</v>
      </c>
      <c r="I87" s="139">
        <f t="shared" si="8"/>
        <v>80.536999999999992</v>
      </c>
      <c r="J87" s="139">
        <f t="shared" si="8"/>
        <v>106.85199999999999</v>
      </c>
      <c r="K87" s="139">
        <f t="shared" si="8"/>
        <v>128.71899999999999</v>
      </c>
      <c r="L87" s="139">
        <f t="shared" si="8"/>
        <v>156.60899999999998</v>
      </c>
      <c r="M87" s="139">
        <f t="shared" si="8"/>
        <v>177.69699999999997</v>
      </c>
      <c r="N87" s="139">
        <f t="shared" si="8"/>
        <v>187.61399999999998</v>
      </c>
      <c r="O87" s="139">
        <f t="shared" si="8"/>
        <v>223.53399999999999</v>
      </c>
      <c r="P87" s="139">
        <f t="shared" si="8"/>
        <v>253.762</v>
      </c>
      <c r="Q87" s="169"/>
      <c r="R87" s="31">
        <f>SUM(R18:R86)</f>
        <v>253.76200000000003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1.0840000000000001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1.0840000000000001</v>
      </c>
      <c r="O89" s="139">
        <f t="shared" si="10"/>
        <v>1.0840000000000001</v>
      </c>
      <c r="P89" s="139">
        <f t="shared" si="10"/>
        <v>1.0840000000000001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32.5</v>
      </c>
      <c r="H90" s="139">
        <f t="shared" ref="H90:P90" si="11">G90+H81</f>
        <v>65.039999999999992</v>
      </c>
      <c r="I90" s="139">
        <f t="shared" si="11"/>
        <v>80.536999999999992</v>
      </c>
      <c r="J90" s="139">
        <f t="shared" si="11"/>
        <v>106.85199999999999</v>
      </c>
      <c r="K90" s="139">
        <f t="shared" si="11"/>
        <v>128.71899999999999</v>
      </c>
      <c r="L90" s="139">
        <f t="shared" si="11"/>
        <v>156.60899999999998</v>
      </c>
      <c r="M90" s="139">
        <f t="shared" si="11"/>
        <v>177.69699999999997</v>
      </c>
      <c r="N90" s="139">
        <f t="shared" si="11"/>
        <v>187.61399999999998</v>
      </c>
      <c r="O90" s="139">
        <f t="shared" si="11"/>
        <v>223.53399999999999</v>
      </c>
      <c r="P90" s="139">
        <f t="shared" si="11"/>
        <v>253.762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-5.2000000000000028</v>
      </c>
      <c r="H92" s="139">
        <f t="shared" ref="H92:P92" si="12">-H91+H81</f>
        <v>-5.1600000000000037</v>
      </c>
      <c r="I92" s="139">
        <f t="shared" si="12"/>
        <v>-22.203000000000003</v>
      </c>
      <c r="J92" s="139">
        <f t="shared" si="12"/>
        <v>-11.385000000000002</v>
      </c>
      <c r="K92" s="139">
        <f t="shared" si="12"/>
        <v>-15.833000000000002</v>
      </c>
      <c r="L92" s="139">
        <f t="shared" si="12"/>
        <v>-9.8100000000000023</v>
      </c>
      <c r="M92" s="139">
        <f t="shared" si="12"/>
        <v>-16.612000000000002</v>
      </c>
      <c r="N92" s="139">
        <f t="shared" si="12"/>
        <v>-27.783000000000001</v>
      </c>
      <c r="O92" s="139">
        <f t="shared" si="12"/>
        <v>-1.7800000000000011</v>
      </c>
      <c r="P92" s="139">
        <f t="shared" si="12"/>
        <v>-7.4720000000000013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-123.23799999999997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32.5</v>
      </c>
      <c r="H94" s="29">
        <f t="shared" ref="H94:P94" si="13">H20+H22+H33+H35+H38+H46+H47+H48</f>
        <v>32.54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1.0840000000000001</v>
      </c>
      <c r="O94" s="29">
        <f t="shared" si="13"/>
        <v>0.6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32.5</v>
      </c>
      <c r="H95" s="29">
        <f>H94+G95</f>
        <v>65.039999999999992</v>
      </c>
      <c r="I95" s="29">
        <f t="shared" ref="I95:P95" si="14">I94+H95</f>
        <v>65.039999999999992</v>
      </c>
      <c r="J95" s="29">
        <f t="shared" si="14"/>
        <v>65.041999999999987</v>
      </c>
      <c r="K95" s="29">
        <f t="shared" si="14"/>
        <v>65.041999999999987</v>
      </c>
      <c r="L95" s="29">
        <f t="shared" si="14"/>
        <v>65.141999999999982</v>
      </c>
      <c r="M95" s="29">
        <f t="shared" si="14"/>
        <v>65.141999999999982</v>
      </c>
      <c r="N95" s="29">
        <f t="shared" si="14"/>
        <v>66.225999999999985</v>
      </c>
      <c r="O95" s="29">
        <f t="shared" si="14"/>
        <v>66.825999999999979</v>
      </c>
      <c r="P95" s="29">
        <f t="shared" si="14"/>
        <v>66.825999999999979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0.53</v>
      </c>
      <c r="O96" s="29">
        <f t="shared" si="15"/>
        <v>0</v>
      </c>
      <c r="P96" s="29">
        <f t="shared" si="15"/>
        <v>2.9699999999999998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0.53</v>
      </c>
      <c r="O97" s="29">
        <f t="shared" si="16"/>
        <v>0.53</v>
      </c>
      <c r="P97" s="29">
        <f t="shared" si="16"/>
        <v>3.5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32.5</v>
      </c>
      <c r="H98" s="29">
        <f t="shared" ref="H98:P98" si="17">SUM(H18:H48)</f>
        <v>32.54</v>
      </c>
      <c r="I98" s="29">
        <f t="shared" si="17"/>
        <v>0</v>
      </c>
      <c r="J98" s="29">
        <f t="shared" si="17"/>
        <v>2E-3</v>
      </c>
      <c r="K98" s="29">
        <f t="shared" si="17"/>
        <v>1.357</v>
      </c>
      <c r="L98" s="29">
        <f t="shared" si="17"/>
        <v>0.36</v>
      </c>
      <c r="M98" s="29">
        <f t="shared" si="17"/>
        <v>11.787999999999998</v>
      </c>
      <c r="N98" s="29">
        <f t="shared" si="17"/>
        <v>6.9670000000000005</v>
      </c>
      <c r="O98" s="29">
        <f t="shared" si="17"/>
        <v>2.92</v>
      </c>
      <c r="P98" s="29">
        <f t="shared" si="17"/>
        <v>6.7280000000000006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32.5</v>
      </c>
      <c r="H99" s="29">
        <f>H98+G99</f>
        <v>65.039999999999992</v>
      </c>
      <c r="I99" s="29">
        <f t="shared" ref="I99:P99" si="18">I98+H99</f>
        <v>65.039999999999992</v>
      </c>
      <c r="J99" s="29">
        <f t="shared" si="18"/>
        <v>65.041999999999987</v>
      </c>
      <c r="K99" s="29">
        <f t="shared" si="18"/>
        <v>66.398999999999987</v>
      </c>
      <c r="L99" s="29">
        <f t="shared" si="18"/>
        <v>66.758999999999986</v>
      </c>
      <c r="M99" s="29">
        <f t="shared" si="18"/>
        <v>78.546999999999983</v>
      </c>
      <c r="N99" s="29">
        <f t="shared" si="18"/>
        <v>85.513999999999982</v>
      </c>
      <c r="O99" s="29">
        <f t="shared" si="18"/>
        <v>88.433999999999983</v>
      </c>
      <c r="P99" s="29">
        <f t="shared" si="18"/>
        <v>95.161999999999978</v>
      </c>
      <c r="Q99" s="146">
        <f>P99-R99</f>
        <v>-44.838000000000022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1.0840000000000001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1.0840000000000001</v>
      </c>
      <c r="O101" s="29">
        <f t="shared" si="20"/>
        <v>1.0840000000000001</v>
      </c>
      <c r="P101" s="29">
        <f t="shared" si="20"/>
        <v>1.0840000000000001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29" zoomScale="70" zoomScaleNormal="80" zoomScaleSheetLayoutView="70" workbookViewId="0">
      <selection activeCell="A76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</v>
      </c>
      <c r="L18" s="29"/>
      <c r="M18" s="29"/>
      <c r="N18" s="29"/>
      <c r="O18" s="29"/>
      <c r="P18" s="29"/>
      <c r="Q18" s="169">
        <v>2</v>
      </c>
      <c r="R18" s="31">
        <f>SUM(G18:P18)</f>
        <v>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1.008</v>
      </c>
      <c r="O20" s="29"/>
      <c r="P20" s="37"/>
      <c r="Q20" s="169">
        <v>2.5</v>
      </c>
      <c r="R20" s="31">
        <f t="shared" si="1"/>
        <v>1.008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7.5999999999999998E-2</v>
      </c>
      <c r="O22" s="29"/>
      <c r="P22" s="29"/>
      <c r="Q22" s="169">
        <v>0.5</v>
      </c>
      <c r="R22" s="31">
        <f t="shared" si="1"/>
        <v>7.5999999999999998E-2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0.221</v>
      </c>
      <c r="N23" s="29"/>
      <c r="O23" s="29"/>
      <c r="P23" s="29"/>
      <c r="Q23" s="169">
        <v>0.8</v>
      </c>
      <c r="R23" s="31">
        <f t="shared" si="1"/>
        <v>0.221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0.93100000000000005</v>
      </c>
      <c r="N24" s="29"/>
      <c r="O24" s="29"/>
      <c r="P24" s="29"/>
      <c r="Q24" s="169">
        <v>2</v>
      </c>
      <c r="R24" s="31">
        <f t="shared" si="1"/>
        <v>0.93100000000000005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2.1139999999999999</v>
      </c>
      <c r="O25" s="29"/>
      <c r="P25" s="29"/>
      <c r="Q25" s="169">
        <v>6</v>
      </c>
      <c r="R25" s="31">
        <f t="shared" si="1"/>
        <v>2.1139999999999999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0.56100000000000005</v>
      </c>
      <c r="N26" s="29"/>
      <c r="O26" s="29"/>
      <c r="P26" s="29"/>
      <c r="Q26" s="169">
        <v>2.4</v>
      </c>
      <c r="R26" s="31">
        <f t="shared" si="1"/>
        <v>0.56100000000000005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1.885</v>
      </c>
      <c r="N27" s="29"/>
      <c r="O27" s="29"/>
      <c r="P27" s="29"/>
      <c r="Q27" s="169">
        <v>4.2</v>
      </c>
      <c r="R27" s="31">
        <f t="shared" si="1"/>
        <v>1.885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2.4430000000000001</v>
      </c>
      <c r="N28" s="29"/>
      <c r="O28" s="29"/>
      <c r="P28" s="29"/>
      <c r="Q28" s="169">
        <v>5.6</v>
      </c>
      <c r="R28" s="31">
        <f t="shared" si="1"/>
        <v>2.4430000000000001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6.3E-2</v>
      </c>
      <c r="O29" s="29"/>
      <c r="P29" s="29"/>
      <c r="Q29" s="169">
        <v>0.6</v>
      </c>
      <c r="R29" s="31">
        <f t="shared" si="1"/>
        <v>6.3E-2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0.90900000000000003</v>
      </c>
      <c r="Q30" s="169">
        <v>2</v>
      </c>
      <c r="R30" s="31">
        <f t="shared" si="1"/>
        <v>0.90900000000000003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1.21</v>
      </c>
      <c r="O31" s="35"/>
      <c r="P31" s="36"/>
      <c r="Q31" s="169">
        <v>1.98</v>
      </c>
      <c r="R31" s="31">
        <f t="shared" si="1"/>
        <v>1.21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0.753</v>
      </c>
      <c r="L34" s="29"/>
      <c r="M34" s="29"/>
      <c r="N34" s="29"/>
      <c r="O34" s="29"/>
      <c r="P34" s="29"/>
      <c r="Q34" s="169">
        <v>4</v>
      </c>
      <c r="R34" s="31">
        <f t="shared" si="1"/>
        <v>0.753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0.65</v>
      </c>
      <c r="P35" s="58"/>
      <c r="Q35" s="169">
        <v>2</v>
      </c>
      <c r="R35" s="31">
        <f t="shared" si="1"/>
        <v>0.65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0.26</v>
      </c>
      <c r="M37" s="60"/>
      <c r="N37" s="61"/>
      <c r="O37" s="60"/>
      <c r="P37" s="61"/>
      <c r="Q37" s="169">
        <v>0.5</v>
      </c>
      <c r="R37" s="31">
        <f t="shared" si="1"/>
        <v>0.26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0.77</v>
      </c>
      <c r="Q39" s="169">
        <v>3</v>
      </c>
      <c r="R39" s="31">
        <f t="shared" si="1"/>
        <v>0.77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0.83799999999999997</v>
      </c>
      <c r="N40" s="198">
        <v>9.9000000000000005E-2</v>
      </c>
      <c r="O40" s="197">
        <v>0.13800000000000001</v>
      </c>
      <c r="P40" s="198">
        <v>0.84</v>
      </c>
      <c r="Q40" s="169">
        <v>2.85</v>
      </c>
      <c r="R40" s="31">
        <f t="shared" si="1"/>
        <v>1.915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3.0680000000000001</v>
      </c>
      <c r="O45" s="31"/>
      <c r="P45" s="31"/>
      <c r="Q45" s="169">
        <v>5</v>
      </c>
      <c r="R45" s="31">
        <f t="shared" si="1"/>
        <v>3.0680000000000001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31.04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31.04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31.89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31.89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6.0129999999999999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6.0129999999999999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0.38200000000000001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0.38200000000000001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2.5750000000000002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2.5750000000000002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2.38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2.38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9.1199999999999992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9.1199999999999992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0.217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0.217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3</v>
      </c>
      <c r="P63" s="114"/>
      <c r="Q63" s="169">
        <v>3</v>
      </c>
      <c r="R63" s="31">
        <f t="shared" si="1"/>
        <v>3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0.44</v>
      </c>
      <c r="K64" s="110">
        <v>0.46</v>
      </c>
      <c r="L64" s="118">
        <v>0.65</v>
      </c>
      <c r="M64" s="111"/>
      <c r="N64" s="110"/>
      <c r="O64" s="111"/>
      <c r="P64" s="110"/>
      <c r="Q64" s="169">
        <v>4.5</v>
      </c>
      <c r="R64" s="31">
        <f t="shared" si="1"/>
        <v>1.55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2.3460000000000001</v>
      </c>
      <c r="L70" s="129"/>
      <c r="M70" s="128"/>
      <c r="N70" s="129"/>
      <c r="O70" s="129"/>
      <c r="P70" s="127"/>
      <c r="Q70" s="169">
        <v>4</v>
      </c>
      <c r="R70" s="31">
        <f t="shared" si="1"/>
        <v>2.3460000000000001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0.4</v>
      </c>
      <c r="L77" s="203"/>
      <c r="M77" s="202"/>
      <c r="N77" s="114"/>
      <c r="O77" s="134"/>
      <c r="P77" s="114"/>
      <c r="Q77" s="169">
        <v>0</v>
      </c>
      <c r="R77" s="31">
        <f t="shared" si="1"/>
        <v>0.4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31.04</v>
      </c>
      <c r="H81" s="139">
        <f t="shared" si="2"/>
        <v>31.89</v>
      </c>
      <c r="I81" s="139">
        <f t="shared" si="2"/>
        <v>15.516999999999999</v>
      </c>
      <c r="J81" s="139">
        <f t="shared" si="2"/>
        <v>22.512000000000004</v>
      </c>
      <c r="K81" s="139">
        <f t="shared" si="2"/>
        <v>21.809000000000001</v>
      </c>
      <c r="L81" s="139">
        <f t="shared" si="2"/>
        <v>27.810000000000002</v>
      </c>
      <c r="M81" s="139">
        <f t="shared" si="2"/>
        <v>21.128999999999998</v>
      </c>
      <c r="N81" s="139">
        <f t="shared" si="2"/>
        <v>10.588000000000001</v>
      </c>
      <c r="O81" s="139">
        <f t="shared" si="2"/>
        <v>35.787999999999997</v>
      </c>
      <c r="P81" s="139">
        <f t="shared" si="2"/>
        <v>30.219000000000001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31.04</v>
      </c>
      <c r="H82" s="139">
        <f t="shared" ref="H82:P82" si="3">H20+H22+H35+H38+H46+H47+H48+H71+H75+H78</f>
        <v>31.89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1.0840000000000001</v>
      </c>
      <c r="O82" s="139">
        <f t="shared" si="3"/>
        <v>0.65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31.04</v>
      </c>
      <c r="H83" s="139">
        <f>H82+G83</f>
        <v>62.93</v>
      </c>
      <c r="I83" s="139">
        <f t="shared" ref="I83:P83" si="4">I82+H83</f>
        <v>76.930000000000007</v>
      </c>
      <c r="J83" s="139">
        <f t="shared" si="4"/>
        <v>76.932000000000002</v>
      </c>
      <c r="K83" s="139">
        <f t="shared" si="4"/>
        <v>77.481999999999999</v>
      </c>
      <c r="L83" s="139">
        <f t="shared" si="4"/>
        <v>77.581999999999994</v>
      </c>
      <c r="M83" s="139">
        <f t="shared" si="4"/>
        <v>77.581999999999994</v>
      </c>
      <c r="N83" s="139">
        <f t="shared" si="4"/>
        <v>78.665999999999997</v>
      </c>
      <c r="O83" s="139">
        <f t="shared" si="4"/>
        <v>79.316000000000003</v>
      </c>
      <c r="P83" s="139">
        <f t="shared" si="4"/>
        <v>98.816000000000003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1.5170000000000001</v>
      </c>
      <c r="J84" s="139">
        <f t="shared" si="5"/>
        <v>22.07</v>
      </c>
      <c r="K84" s="139">
        <f t="shared" si="5"/>
        <v>2.746</v>
      </c>
      <c r="L84" s="139">
        <f t="shared" si="5"/>
        <v>0</v>
      </c>
      <c r="M84" s="139">
        <f t="shared" si="5"/>
        <v>1</v>
      </c>
      <c r="N84" s="139">
        <f t="shared" si="5"/>
        <v>1.21</v>
      </c>
      <c r="O84" s="139">
        <f t="shared" si="5"/>
        <v>30</v>
      </c>
      <c r="P84" s="139">
        <f t="shared" si="5"/>
        <v>2.9699999999999998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1.5170000000000001</v>
      </c>
      <c r="J85" s="139">
        <f t="shared" si="6"/>
        <v>23.587</v>
      </c>
      <c r="K85" s="139">
        <f t="shared" si="6"/>
        <v>26.332999999999998</v>
      </c>
      <c r="L85" s="139">
        <f t="shared" si="6"/>
        <v>26.332999999999998</v>
      </c>
      <c r="M85" s="139">
        <f t="shared" si="6"/>
        <v>27.332999999999998</v>
      </c>
      <c r="N85" s="139">
        <f t="shared" si="6"/>
        <v>28.542999999999999</v>
      </c>
      <c r="O85" s="139">
        <f t="shared" si="6"/>
        <v>58.542999999999999</v>
      </c>
      <c r="P85" s="139">
        <f t="shared" si="6"/>
        <v>61.512999999999998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0.44</v>
      </c>
      <c r="K86" s="139">
        <f t="shared" si="7"/>
        <v>18.513000000000002</v>
      </c>
      <c r="L86" s="139">
        <f t="shared" si="7"/>
        <v>27.71</v>
      </c>
      <c r="M86" s="139">
        <f t="shared" si="7"/>
        <v>20.128999999999998</v>
      </c>
      <c r="N86" s="139">
        <f t="shared" si="7"/>
        <v>8.2940000000000005</v>
      </c>
      <c r="O86" s="139">
        <f t="shared" si="7"/>
        <v>5.1379999999999999</v>
      </c>
      <c r="P86" s="139">
        <f t="shared" si="7"/>
        <v>5.7490000000000006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31.04</v>
      </c>
      <c r="H87" s="139">
        <f t="shared" ref="H87:P87" si="8">H90</f>
        <v>62.93</v>
      </c>
      <c r="I87" s="139">
        <f t="shared" si="8"/>
        <v>78.447000000000003</v>
      </c>
      <c r="J87" s="139">
        <f t="shared" si="8"/>
        <v>100.959</v>
      </c>
      <c r="K87" s="139">
        <f t="shared" si="8"/>
        <v>122.768</v>
      </c>
      <c r="L87" s="139">
        <f t="shared" si="8"/>
        <v>150.578</v>
      </c>
      <c r="M87" s="139">
        <f t="shared" si="8"/>
        <v>171.70699999999999</v>
      </c>
      <c r="N87" s="139">
        <f t="shared" si="8"/>
        <v>182.29499999999999</v>
      </c>
      <c r="O87" s="139">
        <f t="shared" si="8"/>
        <v>218.08299999999997</v>
      </c>
      <c r="P87" s="139">
        <f t="shared" si="8"/>
        <v>248.30199999999996</v>
      </c>
      <c r="Q87" s="169"/>
      <c r="R87" s="31">
        <f>SUM(R18:R86)</f>
        <v>248.30200000000005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1.0840000000000001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1.0840000000000001</v>
      </c>
      <c r="O89" s="139">
        <f t="shared" si="10"/>
        <v>1.0840000000000001</v>
      </c>
      <c r="P89" s="139">
        <f t="shared" si="10"/>
        <v>1.0840000000000001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31.04</v>
      </c>
      <c r="H90" s="139">
        <f t="shared" ref="H90:P90" si="11">G90+H81</f>
        <v>62.93</v>
      </c>
      <c r="I90" s="139">
        <f t="shared" si="11"/>
        <v>78.447000000000003</v>
      </c>
      <c r="J90" s="139">
        <f t="shared" si="11"/>
        <v>100.959</v>
      </c>
      <c r="K90" s="139">
        <f t="shared" si="11"/>
        <v>122.768</v>
      </c>
      <c r="L90" s="139">
        <f t="shared" si="11"/>
        <v>150.578</v>
      </c>
      <c r="M90" s="139">
        <f t="shared" si="11"/>
        <v>171.70699999999999</v>
      </c>
      <c r="N90" s="139">
        <f t="shared" si="11"/>
        <v>182.29499999999999</v>
      </c>
      <c r="O90" s="139">
        <f t="shared" si="11"/>
        <v>218.08299999999997</v>
      </c>
      <c r="P90" s="139">
        <f t="shared" si="11"/>
        <v>248.30199999999996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-6.6600000000000037</v>
      </c>
      <c r="H92" s="139">
        <f t="shared" ref="H92:P92" si="12">-H91+H81</f>
        <v>-5.8100000000000023</v>
      </c>
      <c r="I92" s="139">
        <f t="shared" si="12"/>
        <v>-22.183000000000003</v>
      </c>
      <c r="J92" s="139">
        <f t="shared" si="12"/>
        <v>-15.187999999999999</v>
      </c>
      <c r="K92" s="139">
        <f t="shared" si="12"/>
        <v>-15.891000000000002</v>
      </c>
      <c r="L92" s="139">
        <f t="shared" si="12"/>
        <v>-9.89</v>
      </c>
      <c r="M92" s="139">
        <f t="shared" si="12"/>
        <v>-16.571000000000005</v>
      </c>
      <c r="N92" s="139">
        <f t="shared" si="12"/>
        <v>-27.112000000000002</v>
      </c>
      <c r="O92" s="139">
        <f t="shared" si="12"/>
        <v>-1.9120000000000061</v>
      </c>
      <c r="P92" s="139">
        <f t="shared" si="12"/>
        <v>-7.4810000000000016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-128.69799999999995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31.04</v>
      </c>
      <c r="H94" s="29">
        <f t="shared" ref="H94:P94" si="13">H20+H22+H33+H35+H38+H46+H47+H48</f>
        <v>31.89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1.0840000000000001</v>
      </c>
      <c r="O94" s="29">
        <f t="shared" si="13"/>
        <v>0.65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31.04</v>
      </c>
      <c r="H95" s="29">
        <f>H94+G95</f>
        <v>62.93</v>
      </c>
      <c r="I95" s="29">
        <f t="shared" ref="I95:P95" si="14">I94+H95</f>
        <v>62.93</v>
      </c>
      <c r="J95" s="29">
        <f t="shared" si="14"/>
        <v>62.932000000000002</v>
      </c>
      <c r="K95" s="29">
        <f t="shared" si="14"/>
        <v>62.932000000000002</v>
      </c>
      <c r="L95" s="29">
        <f t="shared" si="14"/>
        <v>63.032000000000004</v>
      </c>
      <c r="M95" s="29">
        <f t="shared" si="14"/>
        <v>63.032000000000004</v>
      </c>
      <c r="N95" s="29">
        <f t="shared" si="14"/>
        <v>64.116</v>
      </c>
      <c r="O95" s="29">
        <f t="shared" si="14"/>
        <v>64.766000000000005</v>
      </c>
      <c r="P95" s="29">
        <f t="shared" si="14"/>
        <v>64.766000000000005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1.21</v>
      </c>
      <c r="O96" s="29">
        <f t="shared" si="15"/>
        <v>0</v>
      </c>
      <c r="P96" s="29">
        <f t="shared" si="15"/>
        <v>2.9699999999999998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1.21</v>
      </c>
      <c r="O97" s="29">
        <f t="shared" si="16"/>
        <v>1.21</v>
      </c>
      <c r="P97" s="29">
        <f t="shared" si="16"/>
        <v>4.18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31.04</v>
      </c>
      <c r="H98" s="29">
        <f t="shared" ref="H98:P98" si="17">SUM(H18:H48)</f>
        <v>31.89</v>
      </c>
      <c r="I98" s="29">
        <f t="shared" si="17"/>
        <v>0</v>
      </c>
      <c r="J98" s="29">
        <f t="shared" si="17"/>
        <v>2E-3</v>
      </c>
      <c r="K98" s="29">
        <f t="shared" si="17"/>
        <v>1.7530000000000001</v>
      </c>
      <c r="L98" s="29">
        <f t="shared" si="17"/>
        <v>0.36</v>
      </c>
      <c r="M98" s="29">
        <f t="shared" si="17"/>
        <v>11.828999999999999</v>
      </c>
      <c r="N98" s="29">
        <f t="shared" si="17"/>
        <v>7.6379999999999999</v>
      </c>
      <c r="O98" s="29">
        <f t="shared" si="17"/>
        <v>2.7879999999999998</v>
      </c>
      <c r="P98" s="29">
        <f t="shared" si="17"/>
        <v>6.7190000000000003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31.04</v>
      </c>
      <c r="H99" s="29">
        <f>H98+G99</f>
        <v>62.93</v>
      </c>
      <c r="I99" s="29">
        <f t="shared" ref="I99:P99" si="18">I98+H99</f>
        <v>62.93</v>
      </c>
      <c r="J99" s="29">
        <f t="shared" si="18"/>
        <v>62.932000000000002</v>
      </c>
      <c r="K99" s="29">
        <f t="shared" si="18"/>
        <v>64.685000000000002</v>
      </c>
      <c r="L99" s="29">
        <f t="shared" si="18"/>
        <v>65.045000000000002</v>
      </c>
      <c r="M99" s="29">
        <f t="shared" si="18"/>
        <v>76.873999999999995</v>
      </c>
      <c r="N99" s="29">
        <f t="shared" si="18"/>
        <v>84.512</v>
      </c>
      <c r="O99" s="29">
        <f t="shared" si="18"/>
        <v>87.3</v>
      </c>
      <c r="P99" s="29">
        <f t="shared" si="18"/>
        <v>94.018999999999991</v>
      </c>
      <c r="Q99" s="146">
        <f>P99-R99</f>
        <v>-45.981000000000009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1.0840000000000001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1.0840000000000001</v>
      </c>
      <c r="O101" s="29">
        <f t="shared" si="20"/>
        <v>1.0840000000000001</v>
      </c>
      <c r="P101" s="29">
        <f t="shared" si="20"/>
        <v>1.0840000000000001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0.95000000000000007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30.95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0.95000000000000007</v>
      </c>
      <c r="L107" s="29">
        <f>K107+L106</f>
        <v>0.95000000000000007</v>
      </c>
      <c r="M107" s="29">
        <f t="shared" ref="M107:P107" si="27">L107+M106</f>
        <v>0.95000000000000007</v>
      </c>
      <c r="N107" s="29">
        <f t="shared" si="27"/>
        <v>0.95000000000000007</v>
      </c>
      <c r="O107" s="29">
        <f t="shared" si="27"/>
        <v>30.95</v>
      </c>
      <c r="P107" s="29">
        <f t="shared" si="27"/>
        <v>30.95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73" zoomScale="80" zoomScaleNormal="80" zoomScaleSheetLayoutView="80" workbookViewId="0">
      <selection activeCell="A7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</v>
      </c>
      <c r="L18" s="29"/>
      <c r="M18" s="29"/>
      <c r="N18" s="29"/>
      <c r="O18" s="29"/>
      <c r="P18" s="29"/>
      <c r="Q18" s="169">
        <v>2</v>
      </c>
      <c r="R18" s="31">
        <f>SUM(G18:P18)</f>
        <v>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1.028</v>
      </c>
      <c r="O20" s="29"/>
      <c r="P20" s="37"/>
      <c r="Q20" s="169">
        <v>2.5</v>
      </c>
      <c r="R20" s="31">
        <f t="shared" si="1"/>
        <v>1.028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0.124</v>
      </c>
      <c r="O22" s="29"/>
      <c r="P22" s="29"/>
      <c r="Q22" s="169">
        <v>0.5</v>
      </c>
      <c r="R22" s="31">
        <f t="shared" si="1"/>
        <v>0.124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0.23799999999999999</v>
      </c>
      <c r="N23" s="29"/>
      <c r="O23" s="29"/>
      <c r="P23" s="29"/>
      <c r="Q23" s="169">
        <v>0.8</v>
      </c>
      <c r="R23" s="31">
        <f t="shared" si="1"/>
        <v>0.23799999999999999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0.997</v>
      </c>
      <c r="N24" s="29"/>
      <c r="O24" s="29"/>
      <c r="P24" s="29"/>
      <c r="Q24" s="169">
        <v>2</v>
      </c>
      <c r="R24" s="31">
        <f t="shared" si="1"/>
        <v>0.997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2.2890000000000001</v>
      </c>
      <c r="O25" s="29"/>
      <c r="P25" s="29"/>
      <c r="Q25" s="169">
        <v>6</v>
      </c>
      <c r="R25" s="31">
        <f t="shared" si="1"/>
        <v>2.2890000000000001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0.6</v>
      </c>
      <c r="N26" s="29"/>
      <c r="O26" s="29"/>
      <c r="P26" s="29"/>
      <c r="Q26" s="169">
        <v>2.4</v>
      </c>
      <c r="R26" s="31">
        <f t="shared" si="1"/>
        <v>0.6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1.968</v>
      </c>
      <c r="N27" s="29"/>
      <c r="O27" s="29"/>
      <c r="P27" s="29"/>
      <c r="Q27" s="169">
        <v>4.2</v>
      </c>
      <c r="R27" s="31">
        <f t="shared" si="1"/>
        <v>1.968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2.5070000000000001</v>
      </c>
      <c r="N28" s="29"/>
      <c r="O28" s="29"/>
      <c r="P28" s="29"/>
      <c r="Q28" s="169">
        <v>5.6</v>
      </c>
      <c r="R28" s="31">
        <f t="shared" si="1"/>
        <v>2.5070000000000001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6.9000000000000006E-2</v>
      </c>
      <c r="O29" s="29"/>
      <c r="P29" s="29"/>
      <c r="Q29" s="169">
        <v>0.6</v>
      </c>
      <c r="R29" s="31">
        <f t="shared" si="1"/>
        <v>6.9000000000000006E-2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0.93</v>
      </c>
      <c r="Q30" s="169">
        <v>2</v>
      </c>
      <c r="R30" s="31">
        <f t="shared" si="1"/>
        <v>0.93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1.19</v>
      </c>
      <c r="O31" s="35"/>
      <c r="P31" s="36"/>
      <c r="Q31" s="169">
        <v>1.98</v>
      </c>
      <c r="R31" s="31">
        <f t="shared" si="1"/>
        <v>1.19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0.45400000000000001</v>
      </c>
      <c r="L34" s="29"/>
      <c r="M34" s="29"/>
      <c r="N34" s="29"/>
      <c r="O34" s="29"/>
      <c r="P34" s="29"/>
      <c r="Q34" s="169">
        <v>4</v>
      </c>
      <c r="R34" s="31">
        <f t="shared" si="1"/>
        <v>0.45400000000000001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0.69</v>
      </c>
      <c r="P35" s="58"/>
      <c r="Q35" s="169">
        <v>2</v>
      </c>
      <c r="R35" s="31">
        <f t="shared" si="1"/>
        <v>0.69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0.26</v>
      </c>
      <c r="M37" s="60"/>
      <c r="N37" s="61"/>
      <c r="O37" s="60"/>
      <c r="P37" s="61"/>
      <c r="Q37" s="169">
        <v>0.5</v>
      </c>
      <c r="R37" s="31">
        <f t="shared" si="1"/>
        <v>0.26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0.8</v>
      </c>
      <c r="Q39" s="169">
        <v>3</v>
      </c>
      <c r="R39" s="31">
        <f t="shared" si="1"/>
        <v>0.8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0.68500000000000005</v>
      </c>
      <c r="N40" s="198">
        <v>0.109</v>
      </c>
      <c r="O40" s="197">
        <v>0.13800000000000001</v>
      </c>
      <c r="P40" s="198">
        <v>0.84</v>
      </c>
      <c r="Q40" s="169">
        <v>2.85</v>
      </c>
      <c r="R40" s="31">
        <f t="shared" si="1"/>
        <v>1.772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3.18</v>
      </c>
      <c r="O45" s="31"/>
      <c r="P45" s="31"/>
      <c r="Q45" s="169">
        <v>5</v>
      </c>
      <c r="R45" s="31">
        <f t="shared" si="1"/>
        <v>3.18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31.73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31.73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34.090000000000003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34.090000000000003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10.45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10.45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0.16800000000000001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0.16800000000000001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2.5760000000000001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2.5760000000000001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2.39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2.39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9.1199999999999992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9.1199999999999992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0.23499999999999999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0.23499999999999999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1.9490000000000001</v>
      </c>
      <c r="P63" s="114"/>
      <c r="Q63" s="169">
        <v>3</v>
      </c>
      <c r="R63" s="31">
        <f t="shared" si="1"/>
        <v>1.9490000000000001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0.46</v>
      </c>
      <c r="K64" s="110">
        <v>0.44</v>
      </c>
      <c r="L64" s="118">
        <v>0.73</v>
      </c>
      <c r="M64" s="111"/>
      <c r="N64" s="110"/>
      <c r="O64" s="111"/>
      <c r="P64" s="110"/>
      <c r="Q64" s="169">
        <v>4.5</v>
      </c>
      <c r="R64" s="31">
        <f t="shared" si="1"/>
        <v>1.63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3.02</v>
      </c>
      <c r="L70" s="129"/>
      <c r="M70" s="128"/>
      <c r="N70" s="129"/>
      <c r="O70" s="129"/>
      <c r="P70" s="127"/>
      <c r="Q70" s="169">
        <v>4</v>
      </c>
      <c r="R70" s="31">
        <f t="shared" si="1"/>
        <v>3.02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31.73</v>
      </c>
      <c r="H81" s="139">
        <f t="shared" si="2"/>
        <v>34.090000000000003</v>
      </c>
      <c r="I81" s="139">
        <f t="shared" si="2"/>
        <v>15.535</v>
      </c>
      <c r="J81" s="139">
        <f t="shared" si="2"/>
        <v>26.766000000000002</v>
      </c>
      <c r="K81" s="139">
        <f t="shared" si="2"/>
        <v>22.263999999999999</v>
      </c>
      <c r="L81" s="139">
        <f t="shared" si="2"/>
        <v>27.89</v>
      </c>
      <c r="M81" s="139">
        <f t="shared" si="2"/>
        <v>21.244999999999997</v>
      </c>
      <c r="N81" s="139">
        <f t="shared" si="2"/>
        <v>10.939</v>
      </c>
      <c r="O81" s="139">
        <f t="shared" si="2"/>
        <v>34.777000000000001</v>
      </c>
      <c r="P81" s="139">
        <f t="shared" si="2"/>
        <v>30.27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31.73</v>
      </c>
      <c r="H82" s="139">
        <f t="shared" ref="H82:P82" si="3">H20+H22+H35+H38+H46+H47+H48+H71+H75+H78</f>
        <v>34.090000000000003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1.1520000000000001</v>
      </c>
      <c r="O82" s="139">
        <f t="shared" si="3"/>
        <v>0.69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31.73</v>
      </c>
      <c r="H83" s="139">
        <f>H82+G83</f>
        <v>65.820000000000007</v>
      </c>
      <c r="I83" s="139">
        <f t="shared" ref="I83:P83" si="4">I82+H83</f>
        <v>79.820000000000007</v>
      </c>
      <c r="J83" s="139">
        <f t="shared" si="4"/>
        <v>79.822000000000003</v>
      </c>
      <c r="K83" s="139">
        <f t="shared" si="4"/>
        <v>80.372</v>
      </c>
      <c r="L83" s="139">
        <f t="shared" si="4"/>
        <v>80.471999999999994</v>
      </c>
      <c r="M83" s="139">
        <f t="shared" si="4"/>
        <v>80.471999999999994</v>
      </c>
      <c r="N83" s="139">
        <f t="shared" si="4"/>
        <v>81.623999999999995</v>
      </c>
      <c r="O83" s="139">
        <f t="shared" si="4"/>
        <v>82.313999999999993</v>
      </c>
      <c r="P83" s="139">
        <f t="shared" si="4"/>
        <v>101.81399999999999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1.5350000000000001</v>
      </c>
      <c r="J84" s="139">
        <f t="shared" si="5"/>
        <v>26.304000000000002</v>
      </c>
      <c r="K84" s="139">
        <f t="shared" si="5"/>
        <v>3.52</v>
      </c>
      <c r="L84" s="139">
        <f t="shared" si="5"/>
        <v>0</v>
      </c>
      <c r="M84" s="139">
        <f t="shared" si="5"/>
        <v>1</v>
      </c>
      <c r="N84" s="139">
        <f t="shared" si="5"/>
        <v>1.19</v>
      </c>
      <c r="O84" s="139">
        <f t="shared" si="5"/>
        <v>30</v>
      </c>
      <c r="P84" s="139">
        <f t="shared" si="5"/>
        <v>3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1.5350000000000001</v>
      </c>
      <c r="J85" s="139">
        <f t="shared" si="6"/>
        <v>27.839000000000002</v>
      </c>
      <c r="K85" s="139">
        <f t="shared" si="6"/>
        <v>31.359000000000002</v>
      </c>
      <c r="L85" s="139">
        <f t="shared" si="6"/>
        <v>31.359000000000002</v>
      </c>
      <c r="M85" s="139">
        <f t="shared" si="6"/>
        <v>32.359000000000002</v>
      </c>
      <c r="N85" s="139">
        <f t="shared" si="6"/>
        <v>33.548999999999999</v>
      </c>
      <c r="O85" s="139">
        <f t="shared" si="6"/>
        <v>63.548999999999999</v>
      </c>
      <c r="P85" s="139">
        <f t="shared" si="6"/>
        <v>66.549000000000007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0.46</v>
      </c>
      <c r="K86" s="139">
        <f t="shared" si="7"/>
        <v>18.193999999999999</v>
      </c>
      <c r="L86" s="139">
        <f t="shared" si="7"/>
        <v>27.79</v>
      </c>
      <c r="M86" s="139">
        <f t="shared" si="7"/>
        <v>20.244999999999997</v>
      </c>
      <c r="N86" s="139">
        <f t="shared" si="7"/>
        <v>8.5970000000000013</v>
      </c>
      <c r="O86" s="139">
        <f t="shared" si="7"/>
        <v>4.0869999999999997</v>
      </c>
      <c r="P86" s="139">
        <f t="shared" si="7"/>
        <v>5.77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31.73</v>
      </c>
      <c r="H87" s="139">
        <f t="shared" ref="H87:P87" si="8">H90</f>
        <v>65.820000000000007</v>
      </c>
      <c r="I87" s="139">
        <f t="shared" si="8"/>
        <v>81.355000000000004</v>
      </c>
      <c r="J87" s="139">
        <f t="shared" si="8"/>
        <v>108.12100000000001</v>
      </c>
      <c r="K87" s="139">
        <f t="shared" si="8"/>
        <v>130.38500000000002</v>
      </c>
      <c r="L87" s="139">
        <f t="shared" si="8"/>
        <v>158.27500000000003</v>
      </c>
      <c r="M87" s="139">
        <f t="shared" si="8"/>
        <v>179.52000000000004</v>
      </c>
      <c r="N87" s="139">
        <f t="shared" si="8"/>
        <v>190.45900000000003</v>
      </c>
      <c r="O87" s="139">
        <f t="shared" si="8"/>
        <v>225.23600000000005</v>
      </c>
      <c r="P87" s="139">
        <f t="shared" si="8"/>
        <v>255.50600000000006</v>
      </c>
      <c r="Q87" s="169"/>
      <c r="R87" s="31">
        <f>SUM(R18:R86)</f>
        <v>255.50600000000006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1.1520000000000001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1.1520000000000001</v>
      </c>
      <c r="O89" s="139">
        <f t="shared" si="10"/>
        <v>1.1520000000000001</v>
      </c>
      <c r="P89" s="139">
        <f t="shared" si="10"/>
        <v>1.1520000000000001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31.73</v>
      </c>
      <c r="H90" s="139">
        <f t="shared" ref="H90:P90" si="11">G90+H81</f>
        <v>65.820000000000007</v>
      </c>
      <c r="I90" s="139">
        <f t="shared" si="11"/>
        <v>81.355000000000004</v>
      </c>
      <c r="J90" s="139">
        <f t="shared" si="11"/>
        <v>108.12100000000001</v>
      </c>
      <c r="K90" s="139">
        <f t="shared" si="11"/>
        <v>130.38500000000002</v>
      </c>
      <c r="L90" s="139">
        <f t="shared" si="11"/>
        <v>158.27500000000003</v>
      </c>
      <c r="M90" s="139">
        <f t="shared" si="11"/>
        <v>179.52000000000004</v>
      </c>
      <c r="N90" s="139">
        <f t="shared" si="11"/>
        <v>190.45900000000003</v>
      </c>
      <c r="O90" s="139">
        <f t="shared" si="11"/>
        <v>225.23600000000005</v>
      </c>
      <c r="P90" s="139">
        <f t="shared" si="11"/>
        <v>255.50600000000006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-5.9700000000000024</v>
      </c>
      <c r="H92" s="139">
        <f t="shared" ref="H92:P92" si="12">-H91+H81</f>
        <v>-3.6099999999999994</v>
      </c>
      <c r="I92" s="139">
        <f t="shared" si="12"/>
        <v>-22.165000000000003</v>
      </c>
      <c r="J92" s="139">
        <f t="shared" si="12"/>
        <v>-10.934000000000001</v>
      </c>
      <c r="K92" s="139">
        <f t="shared" si="12"/>
        <v>-15.436000000000003</v>
      </c>
      <c r="L92" s="139">
        <f t="shared" si="12"/>
        <v>-9.8100000000000023</v>
      </c>
      <c r="M92" s="139">
        <f t="shared" si="12"/>
        <v>-16.455000000000005</v>
      </c>
      <c r="N92" s="139">
        <f t="shared" si="12"/>
        <v>-26.761000000000003</v>
      </c>
      <c r="O92" s="139">
        <f t="shared" si="12"/>
        <v>-2.9230000000000018</v>
      </c>
      <c r="P92" s="139">
        <f t="shared" si="12"/>
        <v>-7.4300000000000033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-121.49399999999994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31.73</v>
      </c>
      <c r="H94" s="29">
        <f t="shared" ref="H94:P94" si="13">H20+H22+H33+H35+H38+H46+H47+H48</f>
        <v>34.090000000000003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1.1520000000000001</v>
      </c>
      <c r="O94" s="29">
        <f t="shared" si="13"/>
        <v>0.69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31.73</v>
      </c>
      <c r="H95" s="29">
        <f>H94+G95</f>
        <v>65.820000000000007</v>
      </c>
      <c r="I95" s="29">
        <f t="shared" ref="I95:P95" si="14">I94+H95</f>
        <v>65.820000000000007</v>
      </c>
      <c r="J95" s="29">
        <f t="shared" si="14"/>
        <v>65.822000000000003</v>
      </c>
      <c r="K95" s="29">
        <f t="shared" si="14"/>
        <v>65.822000000000003</v>
      </c>
      <c r="L95" s="29">
        <f t="shared" si="14"/>
        <v>65.921999999999997</v>
      </c>
      <c r="M95" s="29">
        <f t="shared" si="14"/>
        <v>65.921999999999997</v>
      </c>
      <c r="N95" s="29">
        <f t="shared" si="14"/>
        <v>67.073999999999998</v>
      </c>
      <c r="O95" s="29">
        <f t="shared" si="14"/>
        <v>67.763999999999996</v>
      </c>
      <c r="P95" s="29">
        <f t="shared" si="14"/>
        <v>67.763999999999996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1.19</v>
      </c>
      <c r="O96" s="29">
        <f t="shared" si="15"/>
        <v>0</v>
      </c>
      <c r="P96" s="29">
        <f t="shared" si="15"/>
        <v>3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1.19</v>
      </c>
      <c r="O97" s="29">
        <f t="shared" si="16"/>
        <v>1.19</v>
      </c>
      <c r="P97" s="29">
        <f t="shared" si="16"/>
        <v>4.1899999999999995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31.73</v>
      </c>
      <c r="H98" s="29">
        <f t="shared" ref="H98:P98" si="17">SUM(H18:H48)</f>
        <v>34.090000000000003</v>
      </c>
      <c r="I98" s="29">
        <f t="shared" si="17"/>
        <v>0</v>
      </c>
      <c r="J98" s="29">
        <f t="shared" si="17"/>
        <v>2E-3</v>
      </c>
      <c r="K98" s="29">
        <f t="shared" si="17"/>
        <v>1.454</v>
      </c>
      <c r="L98" s="29">
        <f t="shared" si="17"/>
        <v>0.36</v>
      </c>
      <c r="M98" s="29">
        <f t="shared" si="17"/>
        <v>11.944999999999999</v>
      </c>
      <c r="N98" s="29">
        <f t="shared" si="17"/>
        <v>7.9890000000000008</v>
      </c>
      <c r="O98" s="29">
        <f t="shared" si="17"/>
        <v>2.8279999999999998</v>
      </c>
      <c r="P98" s="29">
        <f t="shared" si="17"/>
        <v>6.7700000000000005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31.73</v>
      </c>
      <c r="H99" s="29">
        <f>H98+G99</f>
        <v>65.820000000000007</v>
      </c>
      <c r="I99" s="29">
        <f t="shared" ref="I99:P99" si="18">I98+H99</f>
        <v>65.820000000000007</v>
      </c>
      <c r="J99" s="29">
        <f t="shared" si="18"/>
        <v>65.822000000000003</v>
      </c>
      <c r="K99" s="29">
        <f t="shared" si="18"/>
        <v>67.275999999999996</v>
      </c>
      <c r="L99" s="29">
        <f t="shared" si="18"/>
        <v>67.635999999999996</v>
      </c>
      <c r="M99" s="29">
        <f t="shared" si="18"/>
        <v>79.580999999999989</v>
      </c>
      <c r="N99" s="29">
        <f t="shared" si="18"/>
        <v>87.57</v>
      </c>
      <c r="O99" s="29">
        <f t="shared" si="18"/>
        <v>90.397999999999996</v>
      </c>
      <c r="P99" s="29">
        <f t="shared" si="18"/>
        <v>97.167999999999992</v>
      </c>
      <c r="Q99" s="146">
        <f>P99-R99</f>
        <v>-42.832000000000008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1.1520000000000001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1.1520000000000001</v>
      </c>
      <c r="O101" s="29">
        <f t="shared" si="20"/>
        <v>1.1520000000000001</v>
      </c>
      <c r="P101" s="29">
        <f t="shared" si="20"/>
        <v>1.1520000000000001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64" zoomScale="70" zoomScaleNormal="80" zoomScaleSheetLayoutView="7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1.046</v>
      </c>
      <c r="L18" s="29"/>
      <c r="M18" s="29"/>
      <c r="N18" s="29"/>
      <c r="O18" s="29"/>
      <c r="P18" s="29"/>
      <c r="Q18" s="169">
        <v>2</v>
      </c>
      <c r="R18" s="31">
        <f>SUM(G18:P18)</f>
        <v>1.046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1.1000000000000001</v>
      </c>
      <c r="O20" s="29"/>
      <c r="P20" s="37"/>
      <c r="Q20" s="169">
        <v>2.5</v>
      </c>
      <c r="R20" s="31">
        <f t="shared" si="1"/>
        <v>1.1000000000000001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0.27900000000000003</v>
      </c>
      <c r="O22" s="29"/>
      <c r="P22" s="29"/>
      <c r="Q22" s="169">
        <v>0.5</v>
      </c>
      <c r="R22" s="31">
        <f t="shared" si="1"/>
        <v>0.27900000000000003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0.27600000000000002</v>
      </c>
      <c r="N23" s="29"/>
      <c r="O23" s="29"/>
      <c r="P23" s="29"/>
      <c r="Q23" s="169">
        <v>0.8</v>
      </c>
      <c r="R23" s="31">
        <f t="shared" si="1"/>
        <v>0.27600000000000002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1.1879999999999999</v>
      </c>
      <c r="N24" s="29"/>
      <c r="O24" s="29"/>
      <c r="P24" s="29"/>
      <c r="Q24" s="169">
        <v>2</v>
      </c>
      <c r="R24" s="31">
        <f t="shared" si="1"/>
        <v>1.1879999999999999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2.54</v>
      </c>
      <c r="O25" s="29"/>
      <c r="P25" s="29"/>
      <c r="Q25" s="169">
        <v>6</v>
      </c>
      <c r="R25" s="31">
        <f t="shared" si="1"/>
        <v>2.54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0.74099999999999999</v>
      </c>
      <c r="N26" s="29"/>
      <c r="O26" s="29"/>
      <c r="P26" s="29"/>
      <c r="Q26" s="169">
        <v>2.4</v>
      </c>
      <c r="R26" s="31">
        <f t="shared" si="1"/>
        <v>0.74099999999999999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2.2269999999999999</v>
      </c>
      <c r="N27" s="29"/>
      <c r="O27" s="29"/>
      <c r="P27" s="29"/>
      <c r="Q27" s="169">
        <v>4.2</v>
      </c>
      <c r="R27" s="31">
        <f t="shared" si="1"/>
        <v>2.2269999999999999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2.827</v>
      </c>
      <c r="N28" s="29"/>
      <c r="O28" s="29"/>
      <c r="P28" s="29"/>
      <c r="Q28" s="169">
        <v>5.6</v>
      </c>
      <c r="R28" s="31">
        <f t="shared" si="1"/>
        <v>2.827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8.2000000000000003E-2</v>
      </c>
      <c r="O29" s="29"/>
      <c r="P29" s="29"/>
      <c r="Q29" s="169">
        <v>0.6</v>
      </c>
      <c r="R29" s="31">
        <f t="shared" si="1"/>
        <v>8.2000000000000003E-2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1.196</v>
      </c>
      <c r="Q30" s="169">
        <v>2</v>
      </c>
      <c r="R30" s="31">
        <f t="shared" si="1"/>
        <v>1.196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0.84899999999999998</v>
      </c>
      <c r="O31" s="35"/>
      <c r="P31" s="36"/>
      <c r="Q31" s="169">
        <v>1.98</v>
      </c>
      <c r="R31" s="31">
        <f t="shared" si="1"/>
        <v>0.84899999999999998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0.83899999999999997</v>
      </c>
      <c r="L34" s="29"/>
      <c r="M34" s="29"/>
      <c r="N34" s="29"/>
      <c r="O34" s="29"/>
      <c r="P34" s="29"/>
      <c r="Q34" s="169">
        <v>4</v>
      </c>
      <c r="R34" s="31">
        <f t="shared" si="1"/>
        <v>0.83899999999999997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0.81</v>
      </c>
      <c r="P35" s="58"/>
      <c r="Q35" s="169">
        <v>2</v>
      </c>
      <c r="R35" s="31">
        <f t="shared" si="1"/>
        <v>0.81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0.27</v>
      </c>
      <c r="M37" s="60"/>
      <c r="N37" s="61"/>
      <c r="O37" s="60"/>
      <c r="P37" s="61"/>
      <c r="Q37" s="169">
        <v>0.5</v>
      </c>
      <c r="R37" s="31">
        <f t="shared" si="1"/>
        <v>0.27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1.19</v>
      </c>
      <c r="Q39" s="169">
        <v>3</v>
      </c>
      <c r="R39" s="31">
        <f t="shared" si="1"/>
        <v>1.19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1.24</v>
      </c>
      <c r="N40" s="198">
        <v>0.14799999999999999</v>
      </c>
      <c r="O40" s="197">
        <v>0.32</v>
      </c>
      <c r="P40" s="198">
        <v>0.84</v>
      </c>
      <c r="Q40" s="169">
        <v>2.85</v>
      </c>
      <c r="R40" s="31">
        <f t="shared" si="1"/>
        <v>2.548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3.5939999999999999</v>
      </c>
      <c r="O45" s="31"/>
      <c r="P45" s="31"/>
      <c r="Q45" s="169">
        <v>5</v>
      </c>
      <c r="R45" s="31">
        <f t="shared" si="1"/>
        <v>3.5939999999999999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30.24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30.24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30.07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30.07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1.411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1.411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0.25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0.25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2.5779999999999998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2.5779999999999998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2.34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2.34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9.1170000000000009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9.1170000000000009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1.0940000000000001</v>
      </c>
      <c r="P63" s="114"/>
      <c r="Q63" s="169">
        <v>3</v>
      </c>
      <c r="R63" s="31">
        <f t="shared" si="1"/>
        <v>1.0940000000000001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0.48</v>
      </c>
      <c r="K64" s="110">
        <v>0.53</v>
      </c>
      <c r="L64" s="118">
        <v>0.81</v>
      </c>
      <c r="M64" s="111"/>
      <c r="N64" s="110"/>
      <c r="O64" s="111"/>
      <c r="P64" s="110"/>
      <c r="Q64" s="169">
        <v>4.5</v>
      </c>
      <c r="R64" s="31">
        <f t="shared" si="1"/>
        <v>1.82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2.5099999999999998</v>
      </c>
      <c r="L70" s="129"/>
      <c r="M70" s="128"/>
      <c r="N70" s="129"/>
      <c r="O70" s="129"/>
      <c r="P70" s="127"/>
      <c r="Q70" s="169">
        <v>4</v>
      </c>
      <c r="R70" s="31">
        <f t="shared" si="1"/>
        <v>2.5099999999999998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30.24</v>
      </c>
      <c r="H81" s="139">
        <f t="shared" si="2"/>
        <v>30.07</v>
      </c>
      <c r="I81" s="139">
        <f t="shared" si="2"/>
        <v>15.51</v>
      </c>
      <c r="J81" s="139">
        <f t="shared" si="2"/>
        <v>17.778000000000002</v>
      </c>
      <c r="K81" s="139">
        <f t="shared" si="2"/>
        <v>22.275000000000002</v>
      </c>
      <c r="L81" s="139">
        <f t="shared" si="2"/>
        <v>27.98</v>
      </c>
      <c r="M81" s="139">
        <f t="shared" si="2"/>
        <v>22.748999999999999</v>
      </c>
      <c r="N81" s="139">
        <f t="shared" si="2"/>
        <v>11.542000000000002</v>
      </c>
      <c r="O81" s="139">
        <f t="shared" si="2"/>
        <v>34.224000000000004</v>
      </c>
      <c r="P81" s="139">
        <f t="shared" si="2"/>
        <v>30.925999999999998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30.24</v>
      </c>
      <c r="H82" s="139">
        <f t="shared" ref="H82:P82" si="3">H20+H22+H35+H38+H46+H47+H48+H71+H75+H78</f>
        <v>30.07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1.379</v>
      </c>
      <c r="O82" s="139">
        <f t="shared" si="3"/>
        <v>0.81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30.24</v>
      </c>
      <c r="H83" s="139">
        <f>H82+G83</f>
        <v>60.31</v>
      </c>
      <c r="I83" s="139">
        <f t="shared" ref="I83:P83" si="4">I82+H83</f>
        <v>74.31</v>
      </c>
      <c r="J83" s="139">
        <f t="shared" si="4"/>
        <v>74.311999999999998</v>
      </c>
      <c r="K83" s="139">
        <f t="shared" si="4"/>
        <v>74.861999999999995</v>
      </c>
      <c r="L83" s="139">
        <f t="shared" si="4"/>
        <v>74.961999999999989</v>
      </c>
      <c r="M83" s="139">
        <f t="shared" si="4"/>
        <v>74.961999999999989</v>
      </c>
      <c r="N83" s="139">
        <f t="shared" si="4"/>
        <v>76.340999999999994</v>
      </c>
      <c r="O83" s="139">
        <f t="shared" si="4"/>
        <v>77.150999999999996</v>
      </c>
      <c r="P83" s="139">
        <f t="shared" si="4"/>
        <v>96.650999999999996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1.51</v>
      </c>
      <c r="J84" s="139">
        <f t="shared" si="5"/>
        <v>17.296000000000003</v>
      </c>
      <c r="K84" s="139">
        <f t="shared" si="5"/>
        <v>3.01</v>
      </c>
      <c r="L84" s="139">
        <f t="shared" si="5"/>
        <v>0</v>
      </c>
      <c r="M84" s="139">
        <f t="shared" si="5"/>
        <v>1</v>
      </c>
      <c r="N84" s="139">
        <f t="shared" si="5"/>
        <v>0.84899999999999998</v>
      </c>
      <c r="O84" s="139">
        <f t="shared" si="5"/>
        <v>30</v>
      </c>
      <c r="P84" s="139">
        <f t="shared" si="5"/>
        <v>3.3899999999999997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1.51</v>
      </c>
      <c r="J85" s="139">
        <f t="shared" si="6"/>
        <v>18.806000000000004</v>
      </c>
      <c r="K85" s="139">
        <f t="shared" si="6"/>
        <v>21.816000000000003</v>
      </c>
      <c r="L85" s="139">
        <f t="shared" si="6"/>
        <v>21.816000000000003</v>
      </c>
      <c r="M85" s="139">
        <f t="shared" si="6"/>
        <v>22.816000000000003</v>
      </c>
      <c r="N85" s="139">
        <f t="shared" si="6"/>
        <v>23.665000000000003</v>
      </c>
      <c r="O85" s="139">
        <f t="shared" si="6"/>
        <v>53.665000000000006</v>
      </c>
      <c r="P85" s="139">
        <f t="shared" si="6"/>
        <v>57.055000000000007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0.48</v>
      </c>
      <c r="K86" s="139">
        <f t="shared" si="7"/>
        <v>18.715</v>
      </c>
      <c r="L86" s="139">
        <f t="shared" si="7"/>
        <v>27.880000000000003</v>
      </c>
      <c r="M86" s="139">
        <f t="shared" si="7"/>
        <v>21.748999999999999</v>
      </c>
      <c r="N86" s="139">
        <f t="shared" si="7"/>
        <v>9.3140000000000001</v>
      </c>
      <c r="O86" s="139">
        <f t="shared" si="7"/>
        <v>3.4139999999999997</v>
      </c>
      <c r="P86" s="139">
        <f t="shared" si="7"/>
        <v>6.0359999999999996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30.24</v>
      </c>
      <c r="H87" s="139">
        <f t="shared" ref="H87:P87" si="8">H90</f>
        <v>60.31</v>
      </c>
      <c r="I87" s="139">
        <f t="shared" si="8"/>
        <v>75.820000000000007</v>
      </c>
      <c r="J87" s="139">
        <f t="shared" si="8"/>
        <v>93.598000000000013</v>
      </c>
      <c r="K87" s="139">
        <f t="shared" si="8"/>
        <v>115.87300000000002</v>
      </c>
      <c r="L87" s="139">
        <f t="shared" si="8"/>
        <v>143.85300000000001</v>
      </c>
      <c r="M87" s="139">
        <f t="shared" si="8"/>
        <v>166.602</v>
      </c>
      <c r="N87" s="139">
        <f t="shared" si="8"/>
        <v>178.14400000000001</v>
      </c>
      <c r="O87" s="139">
        <f t="shared" si="8"/>
        <v>212.36799999999999</v>
      </c>
      <c r="P87" s="139">
        <f t="shared" si="8"/>
        <v>243.29399999999998</v>
      </c>
      <c r="Q87" s="169"/>
      <c r="R87" s="31">
        <f>SUM(R18:R86)</f>
        <v>243.29399999999998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1.379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1.379</v>
      </c>
      <c r="O89" s="139">
        <f t="shared" si="10"/>
        <v>1.379</v>
      </c>
      <c r="P89" s="139">
        <f t="shared" si="10"/>
        <v>1.379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30.24</v>
      </c>
      <c r="H90" s="139">
        <f t="shared" ref="H90:P90" si="11">G90+H81</f>
        <v>60.31</v>
      </c>
      <c r="I90" s="139">
        <f t="shared" si="11"/>
        <v>75.820000000000007</v>
      </c>
      <c r="J90" s="139">
        <f t="shared" si="11"/>
        <v>93.598000000000013</v>
      </c>
      <c r="K90" s="139">
        <f t="shared" si="11"/>
        <v>115.87300000000002</v>
      </c>
      <c r="L90" s="139">
        <f t="shared" si="11"/>
        <v>143.85300000000001</v>
      </c>
      <c r="M90" s="139">
        <f t="shared" si="11"/>
        <v>166.602</v>
      </c>
      <c r="N90" s="139">
        <f t="shared" si="11"/>
        <v>178.14400000000001</v>
      </c>
      <c r="O90" s="139">
        <f t="shared" si="11"/>
        <v>212.36799999999999</v>
      </c>
      <c r="P90" s="139">
        <f t="shared" si="11"/>
        <v>243.29399999999998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-7.4600000000000044</v>
      </c>
      <c r="H92" s="139">
        <f t="shared" ref="H92:P92" si="12">-H91+H81</f>
        <v>-7.6300000000000026</v>
      </c>
      <c r="I92" s="139">
        <f t="shared" si="12"/>
        <v>-22.190000000000005</v>
      </c>
      <c r="J92" s="139">
        <f t="shared" si="12"/>
        <v>-19.922000000000001</v>
      </c>
      <c r="K92" s="139">
        <f t="shared" si="12"/>
        <v>-15.425000000000001</v>
      </c>
      <c r="L92" s="139">
        <f t="shared" si="12"/>
        <v>-9.7200000000000024</v>
      </c>
      <c r="M92" s="139">
        <f t="shared" si="12"/>
        <v>-14.951000000000004</v>
      </c>
      <c r="N92" s="139">
        <f t="shared" si="12"/>
        <v>-26.158000000000001</v>
      </c>
      <c r="O92" s="139">
        <f t="shared" si="12"/>
        <v>-3.4759999999999991</v>
      </c>
      <c r="P92" s="139">
        <f t="shared" si="12"/>
        <v>-6.7740000000000045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-133.70600000000002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30.24</v>
      </c>
      <c r="H94" s="29">
        <f t="shared" ref="H94:P94" si="13">H20+H22+H33+H35+H38+H46+H47+H48</f>
        <v>30.07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1.379</v>
      </c>
      <c r="O94" s="29">
        <f t="shared" si="13"/>
        <v>0.81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30.24</v>
      </c>
      <c r="H95" s="29">
        <f>H94+G95</f>
        <v>60.31</v>
      </c>
      <c r="I95" s="29">
        <f t="shared" ref="I95:P95" si="14">I94+H95</f>
        <v>60.31</v>
      </c>
      <c r="J95" s="29">
        <f t="shared" si="14"/>
        <v>60.312000000000005</v>
      </c>
      <c r="K95" s="29">
        <f t="shared" si="14"/>
        <v>60.312000000000005</v>
      </c>
      <c r="L95" s="29">
        <f t="shared" si="14"/>
        <v>60.412000000000006</v>
      </c>
      <c r="M95" s="29">
        <f t="shared" si="14"/>
        <v>60.412000000000006</v>
      </c>
      <c r="N95" s="29">
        <f t="shared" si="14"/>
        <v>61.791000000000004</v>
      </c>
      <c r="O95" s="29">
        <f t="shared" si="14"/>
        <v>62.601000000000006</v>
      </c>
      <c r="P95" s="29">
        <f t="shared" si="14"/>
        <v>62.601000000000006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0.84899999999999998</v>
      </c>
      <c r="O96" s="29">
        <f t="shared" si="15"/>
        <v>0</v>
      </c>
      <c r="P96" s="29">
        <f t="shared" si="15"/>
        <v>3.3899999999999997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0.84899999999999998</v>
      </c>
      <c r="O97" s="29">
        <f t="shared" si="16"/>
        <v>0.84899999999999998</v>
      </c>
      <c r="P97" s="29">
        <f t="shared" si="16"/>
        <v>4.2389999999999999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30.24</v>
      </c>
      <c r="H98" s="29">
        <f t="shared" ref="H98:P98" si="17">SUM(H18:H48)</f>
        <v>30.07</v>
      </c>
      <c r="I98" s="29">
        <f t="shared" si="17"/>
        <v>0</v>
      </c>
      <c r="J98" s="29">
        <f t="shared" si="17"/>
        <v>2E-3</v>
      </c>
      <c r="K98" s="29">
        <f t="shared" si="17"/>
        <v>1.885</v>
      </c>
      <c r="L98" s="29">
        <f t="shared" si="17"/>
        <v>0.37</v>
      </c>
      <c r="M98" s="29">
        <f t="shared" si="17"/>
        <v>13.448999999999998</v>
      </c>
      <c r="N98" s="29">
        <f t="shared" si="17"/>
        <v>8.5920000000000005</v>
      </c>
      <c r="O98" s="29">
        <f t="shared" si="17"/>
        <v>3.13</v>
      </c>
      <c r="P98" s="29">
        <f t="shared" si="17"/>
        <v>7.4259999999999993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30.24</v>
      </c>
      <c r="H99" s="29">
        <f>H98+G99</f>
        <v>60.31</v>
      </c>
      <c r="I99" s="29">
        <f t="shared" ref="I99:P99" si="18">I98+H99</f>
        <v>60.31</v>
      </c>
      <c r="J99" s="29">
        <f t="shared" si="18"/>
        <v>60.312000000000005</v>
      </c>
      <c r="K99" s="29">
        <f t="shared" si="18"/>
        <v>62.197000000000003</v>
      </c>
      <c r="L99" s="29">
        <f t="shared" si="18"/>
        <v>62.567</v>
      </c>
      <c r="M99" s="29">
        <f t="shared" si="18"/>
        <v>76.015999999999991</v>
      </c>
      <c r="N99" s="29">
        <f t="shared" si="18"/>
        <v>84.60799999999999</v>
      </c>
      <c r="O99" s="29">
        <f t="shared" si="18"/>
        <v>87.737999999999985</v>
      </c>
      <c r="P99" s="29">
        <f t="shared" si="18"/>
        <v>95.163999999999987</v>
      </c>
      <c r="Q99" s="146">
        <f>P99-R99</f>
        <v>-44.836000000000013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1.379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1.379</v>
      </c>
      <c r="O101" s="29">
        <f t="shared" si="20"/>
        <v>1.379</v>
      </c>
      <c r="P101" s="29">
        <f t="shared" si="20"/>
        <v>1.379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20" man="1"/>
    <brk id="67" max="20" man="1"/>
    <brk id="113" max="15" man="1"/>
  </rowBreaks>
  <colBreaks count="1" manualBreakCount="1">
    <brk id="16" max="1048575" man="1"/>
  </col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58" zoomScale="70" zoomScaleNormal="80" zoomScaleSheetLayoutView="7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1.0740000000000001</v>
      </c>
      <c r="L18" s="29"/>
      <c r="M18" s="29"/>
      <c r="N18" s="29"/>
      <c r="O18" s="29"/>
      <c r="P18" s="29"/>
      <c r="Q18" s="169">
        <v>2</v>
      </c>
      <c r="R18" s="31">
        <f>SUM(G18:P18)</f>
        <v>1.0740000000000001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1.2050000000000001</v>
      </c>
      <c r="O20" s="29"/>
      <c r="P20" s="37"/>
      <c r="Q20" s="169">
        <v>2.5</v>
      </c>
      <c r="R20" s="31">
        <f t="shared" si="1"/>
        <v>1.2050000000000001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0.23200000000000001</v>
      </c>
      <c r="O22" s="29"/>
      <c r="P22" s="29"/>
      <c r="Q22" s="169">
        <v>0.5</v>
      </c>
      <c r="R22" s="31">
        <f t="shared" si="1"/>
        <v>0.23200000000000001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0.35799999999999998</v>
      </c>
      <c r="N23" s="29"/>
      <c r="O23" s="29"/>
      <c r="P23" s="29"/>
      <c r="Q23" s="169">
        <v>0.8</v>
      </c>
      <c r="R23" s="31">
        <f t="shared" si="1"/>
        <v>0.35799999999999998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1.29</v>
      </c>
      <c r="N24" s="29"/>
      <c r="O24" s="29"/>
      <c r="P24" s="29"/>
      <c r="Q24" s="169">
        <v>2</v>
      </c>
      <c r="R24" s="31">
        <f t="shared" si="1"/>
        <v>1.29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2.9180000000000001</v>
      </c>
      <c r="O25" s="29"/>
      <c r="P25" s="29"/>
      <c r="Q25" s="169">
        <v>6</v>
      </c>
      <c r="R25" s="31">
        <f t="shared" si="1"/>
        <v>2.9180000000000001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0.82399999999999995</v>
      </c>
      <c r="N26" s="29"/>
      <c r="O26" s="29"/>
      <c r="P26" s="29"/>
      <c r="Q26" s="169">
        <v>2.4</v>
      </c>
      <c r="R26" s="31">
        <f t="shared" si="1"/>
        <v>0.82399999999999995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2.4849999999999999</v>
      </c>
      <c r="N27" s="29"/>
      <c r="O27" s="29"/>
      <c r="P27" s="29"/>
      <c r="Q27" s="169">
        <v>4.2</v>
      </c>
      <c r="R27" s="31">
        <f t="shared" si="1"/>
        <v>2.4849999999999999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3.2389999999999999</v>
      </c>
      <c r="N28" s="29"/>
      <c r="O28" s="29"/>
      <c r="P28" s="29"/>
      <c r="Q28" s="169">
        <v>5.6</v>
      </c>
      <c r="R28" s="31">
        <f t="shared" si="1"/>
        <v>3.2389999999999999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0.09</v>
      </c>
      <c r="O29" s="29"/>
      <c r="P29" s="29"/>
      <c r="Q29" s="169">
        <v>0.6</v>
      </c>
      <c r="R29" s="31">
        <f t="shared" si="1"/>
        <v>0.09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1.48</v>
      </c>
      <c r="Q30" s="169">
        <v>2</v>
      </c>
      <c r="R30" s="31">
        <f t="shared" si="1"/>
        <v>1.48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0.29199999999999998</v>
      </c>
      <c r="O31" s="35"/>
      <c r="P31" s="36"/>
      <c r="Q31" s="169">
        <v>1.98</v>
      </c>
      <c r="R31" s="31">
        <f t="shared" si="1"/>
        <v>0.29199999999999998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1.3</v>
      </c>
      <c r="N32" s="29"/>
      <c r="O32" s="29"/>
      <c r="P32" s="29"/>
      <c r="Q32" s="169">
        <v>3</v>
      </c>
      <c r="R32" s="31">
        <f t="shared" si="1"/>
        <v>1.3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1.2370000000000001</v>
      </c>
      <c r="L34" s="29"/>
      <c r="M34" s="29"/>
      <c r="N34" s="29"/>
      <c r="O34" s="29"/>
      <c r="P34" s="29"/>
      <c r="Q34" s="169">
        <v>4</v>
      </c>
      <c r="R34" s="31">
        <f t="shared" si="1"/>
        <v>1.2370000000000001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0.91</v>
      </c>
      <c r="P35" s="58"/>
      <c r="Q35" s="169">
        <v>2</v>
      </c>
      <c r="R35" s="31">
        <f t="shared" si="1"/>
        <v>0.91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0.32</v>
      </c>
      <c r="M37" s="60"/>
      <c r="N37" s="61"/>
      <c r="O37" s="60"/>
      <c r="P37" s="61"/>
      <c r="Q37" s="169">
        <v>0.5</v>
      </c>
      <c r="R37" s="31">
        <f t="shared" si="1"/>
        <v>0.32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1.27</v>
      </c>
      <c r="Q39" s="169">
        <v>3</v>
      </c>
      <c r="R39" s="31">
        <f t="shared" si="1"/>
        <v>1.27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1.21</v>
      </c>
      <c r="N40" s="198">
        <v>0.16</v>
      </c>
      <c r="O40" s="197">
        <v>0.32</v>
      </c>
      <c r="P40" s="198">
        <v>0.84</v>
      </c>
      <c r="Q40" s="169">
        <v>2.85</v>
      </c>
      <c r="R40" s="31">
        <f t="shared" si="1"/>
        <v>2.5299999999999998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3.9359999999999999</v>
      </c>
      <c r="O45" s="31"/>
      <c r="P45" s="31"/>
      <c r="Q45" s="169">
        <v>5</v>
      </c>
      <c r="R45" s="31">
        <f t="shared" si="1"/>
        <v>3.9359999999999999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32.58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32.58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29.39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29.39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8.2650000000000006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8.2650000000000006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9.1999999999999998E-2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9.1999999999999998E-2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2.5859999999999999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2.5859999999999999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2.379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2.379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9.1180000000000003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9.1180000000000003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0.11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0.11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1.0409999999999999</v>
      </c>
      <c r="P63" s="114"/>
      <c r="Q63" s="169">
        <v>3</v>
      </c>
      <c r="R63" s="31">
        <f t="shared" si="1"/>
        <v>1.0409999999999999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0.49</v>
      </c>
      <c r="K64" s="110">
        <v>0.59</v>
      </c>
      <c r="L64" s="118">
        <v>0.9</v>
      </c>
      <c r="M64" s="111"/>
      <c r="N64" s="110"/>
      <c r="O64" s="111"/>
      <c r="P64" s="110"/>
      <c r="Q64" s="169">
        <v>4.5</v>
      </c>
      <c r="R64" s="31">
        <f t="shared" si="1"/>
        <v>1.98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1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32.58</v>
      </c>
      <c r="H81" s="139">
        <f t="shared" si="2"/>
        <v>29.39</v>
      </c>
      <c r="I81" s="139">
        <f t="shared" si="2"/>
        <v>15.41</v>
      </c>
      <c r="J81" s="139">
        <f t="shared" si="2"/>
        <v>24.532</v>
      </c>
      <c r="K81" s="139">
        <f t="shared" si="2"/>
        <v>24.251000000000001</v>
      </c>
      <c r="L81" s="139">
        <f t="shared" si="2"/>
        <v>28.12</v>
      </c>
      <c r="M81" s="139">
        <f t="shared" si="2"/>
        <v>24.106000000000002</v>
      </c>
      <c r="N81" s="139">
        <f t="shared" si="2"/>
        <v>11.783000000000001</v>
      </c>
      <c r="O81" s="139">
        <f t="shared" si="2"/>
        <v>34.271000000000001</v>
      </c>
      <c r="P81" s="139">
        <f t="shared" si="2"/>
        <v>31.29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32.58</v>
      </c>
      <c r="H82" s="139">
        <f t="shared" ref="H82:P82" si="3">H20+H22+H35+H38+H46+H47+H48+H71+H75+H78</f>
        <v>29.39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1.4370000000000001</v>
      </c>
      <c r="O82" s="139">
        <f t="shared" si="3"/>
        <v>0.91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32.58</v>
      </c>
      <c r="H83" s="139">
        <f>H82+G83</f>
        <v>61.97</v>
      </c>
      <c r="I83" s="139">
        <f t="shared" ref="I83:P83" si="4">I82+H83</f>
        <v>75.97</v>
      </c>
      <c r="J83" s="139">
        <f t="shared" si="4"/>
        <v>75.971999999999994</v>
      </c>
      <c r="K83" s="139">
        <f t="shared" si="4"/>
        <v>76.521999999999991</v>
      </c>
      <c r="L83" s="139">
        <f t="shared" si="4"/>
        <v>76.621999999999986</v>
      </c>
      <c r="M83" s="139">
        <f t="shared" si="4"/>
        <v>76.621999999999986</v>
      </c>
      <c r="N83" s="139">
        <f t="shared" si="4"/>
        <v>78.058999999999983</v>
      </c>
      <c r="O83" s="139">
        <f t="shared" si="4"/>
        <v>78.96899999999998</v>
      </c>
      <c r="P83" s="139">
        <f t="shared" si="4"/>
        <v>98.46899999999998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1.4100000000000001</v>
      </c>
      <c r="J84" s="139">
        <f t="shared" si="5"/>
        <v>24.040000000000003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0.29199999999999998</v>
      </c>
      <c r="O84" s="139">
        <f t="shared" si="5"/>
        <v>30</v>
      </c>
      <c r="P84" s="139">
        <f t="shared" si="5"/>
        <v>3.4699999999999998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1.4100000000000001</v>
      </c>
      <c r="J85" s="139">
        <f t="shared" si="6"/>
        <v>25.450000000000003</v>
      </c>
      <c r="K85" s="139">
        <f t="shared" si="6"/>
        <v>29.950000000000003</v>
      </c>
      <c r="L85" s="139">
        <f t="shared" si="6"/>
        <v>29.950000000000003</v>
      </c>
      <c r="M85" s="139">
        <f t="shared" si="6"/>
        <v>30.950000000000003</v>
      </c>
      <c r="N85" s="139">
        <f t="shared" si="6"/>
        <v>31.242000000000004</v>
      </c>
      <c r="O85" s="139">
        <f t="shared" si="6"/>
        <v>61.242000000000004</v>
      </c>
      <c r="P85" s="139">
        <f t="shared" si="6"/>
        <v>64.712000000000003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0.49</v>
      </c>
      <c r="K86" s="139">
        <f t="shared" si="7"/>
        <v>19.201000000000001</v>
      </c>
      <c r="L86" s="139">
        <f t="shared" si="7"/>
        <v>28.020000000000003</v>
      </c>
      <c r="M86" s="139">
        <f t="shared" si="7"/>
        <v>23.106000000000002</v>
      </c>
      <c r="N86" s="139">
        <f t="shared" si="7"/>
        <v>10.054</v>
      </c>
      <c r="O86" s="139">
        <f t="shared" si="7"/>
        <v>3.3609999999999998</v>
      </c>
      <c r="P86" s="139">
        <f t="shared" si="7"/>
        <v>6.32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32.58</v>
      </c>
      <c r="H87" s="139">
        <f t="shared" ref="H87:P87" si="8">H90</f>
        <v>61.97</v>
      </c>
      <c r="I87" s="139">
        <f t="shared" si="8"/>
        <v>77.38</v>
      </c>
      <c r="J87" s="139">
        <f t="shared" si="8"/>
        <v>101.91199999999999</v>
      </c>
      <c r="K87" s="139">
        <f t="shared" si="8"/>
        <v>126.163</v>
      </c>
      <c r="L87" s="139">
        <f t="shared" si="8"/>
        <v>154.28299999999999</v>
      </c>
      <c r="M87" s="139">
        <f t="shared" si="8"/>
        <v>178.38899999999998</v>
      </c>
      <c r="N87" s="139">
        <f t="shared" si="8"/>
        <v>190.17199999999997</v>
      </c>
      <c r="O87" s="139">
        <f t="shared" si="8"/>
        <v>224.44299999999998</v>
      </c>
      <c r="P87" s="139">
        <f t="shared" si="8"/>
        <v>255.73299999999998</v>
      </c>
      <c r="Q87" s="169"/>
      <c r="R87" s="31">
        <f>SUM(R18:R86)</f>
        <v>255.733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1.4370000000000001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1.4370000000000001</v>
      </c>
      <c r="O89" s="139">
        <f t="shared" si="10"/>
        <v>1.4370000000000001</v>
      </c>
      <c r="P89" s="139">
        <f t="shared" si="10"/>
        <v>1.4370000000000001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32.58</v>
      </c>
      <c r="H90" s="139">
        <f t="shared" ref="H90:P90" si="11">G90+H81</f>
        <v>61.97</v>
      </c>
      <c r="I90" s="139">
        <f t="shared" si="11"/>
        <v>77.38</v>
      </c>
      <c r="J90" s="139">
        <f t="shared" si="11"/>
        <v>101.91199999999999</v>
      </c>
      <c r="K90" s="139">
        <f t="shared" si="11"/>
        <v>126.163</v>
      </c>
      <c r="L90" s="139">
        <f t="shared" si="11"/>
        <v>154.28299999999999</v>
      </c>
      <c r="M90" s="139">
        <f t="shared" si="11"/>
        <v>178.38899999999998</v>
      </c>
      <c r="N90" s="139">
        <f t="shared" si="11"/>
        <v>190.17199999999997</v>
      </c>
      <c r="O90" s="139">
        <f t="shared" si="11"/>
        <v>224.44299999999998</v>
      </c>
      <c r="P90" s="139">
        <f t="shared" si="11"/>
        <v>255.73299999999998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-5.1200000000000045</v>
      </c>
      <c r="H92" s="139">
        <f t="shared" ref="H92:P92" si="12">-H91+H81</f>
        <v>-8.3100000000000023</v>
      </c>
      <c r="I92" s="139">
        <f t="shared" si="12"/>
        <v>-22.290000000000003</v>
      </c>
      <c r="J92" s="139">
        <f t="shared" si="12"/>
        <v>-13.168000000000003</v>
      </c>
      <c r="K92" s="139">
        <f t="shared" si="12"/>
        <v>-13.449000000000002</v>
      </c>
      <c r="L92" s="139">
        <f t="shared" si="12"/>
        <v>-9.5800000000000018</v>
      </c>
      <c r="M92" s="139">
        <f t="shared" si="12"/>
        <v>-13.594000000000001</v>
      </c>
      <c r="N92" s="139">
        <f t="shared" si="12"/>
        <v>-25.917000000000002</v>
      </c>
      <c r="O92" s="139">
        <f t="shared" si="12"/>
        <v>-3.429000000000002</v>
      </c>
      <c r="P92" s="139">
        <f t="shared" si="12"/>
        <v>-6.4100000000000037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-121.267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32.58</v>
      </c>
      <c r="H94" s="29">
        <f t="shared" ref="H94:P94" si="13">H20+H22+H33+H35+H38+H46+H47+H48</f>
        <v>29.39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1.4370000000000001</v>
      </c>
      <c r="O94" s="29">
        <f t="shared" si="13"/>
        <v>0.91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32.58</v>
      </c>
      <c r="H95" s="29">
        <f>H94+G95</f>
        <v>61.97</v>
      </c>
      <c r="I95" s="29">
        <f t="shared" ref="I95:P95" si="14">I94+H95</f>
        <v>61.97</v>
      </c>
      <c r="J95" s="29">
        <f t="shared" si="14"/>
        <v>61.972000000000001</v>
      </c>
      <c r="K95" s="29">
        <f t="shared" si="14"/>
        <v>61.972000000000001</v>
      </c>
      <c r="L95" s="29">
        <f t="shared" si="14"/>
        <v>62.072000000000003</v>
      </c>
      <c r="M95" s="29">
        <f t="shared" si="14"/>
        <v>62.072000000000003</v>
      </c>
      <c r="N95" s="29">
        <f t="shared" si="14"/>
        <v>63.509</v>
      </c>
      <c r="O95" s="29">
        <f t="shared" si="14"/>
        <v>64.418999999999997</v>
      </c>
      <c r="P95" s="29">
        <f t="shared" si="14"/>
        <v>64.418999999999997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0.29199999999999998</v>
      </c>
      <c r="O96" s="29">
        <f t="shared" si="15"/>
        <v>0</v>
      </c>
      <c r="P96" s="29">
        <f t="shared" si="15"/>
        <v>3.4699999999999998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0.29199999999999998</v>
      </c>
      <c r="O97" s="29">
        <f t="shared" si="16"/>
        <v>0.29199999999999998</v>
      </c>
      <c r="P97" s="29">
        <f t="shared" si="16"/>
        <v>3.7619999999999996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32.58</v>
      </c>
      <c r="H98" s="29">
        <f t="shared" ref="H98:P98" si="17">SUM(H18:H48)</f>
        <v>29.39</v>
      </c>
      <c r="I98" s="29">
        <f t="shared" si="17"/>
        <v>0</v>
      </c>
      <c r="J98" s="29">
        <f t="shared" si="17"/>
        <v>2E-3</v>
      </c>
      <c r="K98" s="29">
        <f t="shared" si="17"/>
        <v>2.3109999999999999</v>
      </c>
      <c r="L98" s="29">
        <f t="shared" si="17"/>
        <v>0.42000000000000004</v>
      </c>
      <c r="M98" s="29">
        <f t="shared" si="17"/>
        <v>14.806000000000001</v>
      </c>
      <c r="N98" s="29">
        <f t="shared" si="17"/>
        <v>8.8330000000000002</v>
      </c>
      <c r="O98" s="29">
        <f t="shared" si="17"/>
        <v>3.23</v>
      </c>
      <c r="P98" s="29">
        <f t="shared" si="17"/>
        <v>7.79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32.58</v>
      </c>
      <c r="H99" s="29">
        <f>H98+G99</f>
        <v>61.97</v>
      </c>
      <c r="I99" s="29">
        <f t="shared" ref="I99:P99" si="18">I98+H99</f>
        <v>61.97</v>
      </c>
      <c r="J99" s="29">
        <f t="shared" si="18"/>
        <v>61.972000000000001</v>
      </c>
      <c r="K99" s="29">
        <f t="shared" si="18"/>
        <v>64.283000000000001</v>
      </c>
      <c r="L99" s="29">
        <f t="shared" si="18"/>
        <v>64.703000000000003</v>
      </c>
      <c r="M99" s="29">
        <f t="shared" si="18"/>
        <v>79.509</v>
      </c>
      <c r="N99" s="29">
        <f t="shared" si="18"/>
        <v>88.341999999999999</v>
      </c>
      <c r="O99" s="29">
        <f t="shared" si="18"/>
        <v>91.572000000000003</v>
      </c>
      <c r="P99" s="29">
        <f t="shared" si="18"/>
        <v>99.362000000000009</v>
      </c>
      <c r="Q99" s="146">
        <f>P99-R99</f>
        <v>-40.637999999999991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1.4370000000000001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1.4370000000000001</v>
      </c>
      <c r="O101" s="29">
        <f t="shared" si="20"/>
        <v>1.4370000000000001</v>
      </c>
      <c r="P101" s="29">
        <f t="shared" si="20"/>
        <v>1.4370000000000001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67" zoomScale="70" zoomScaleNormal="80" zoomScaleSheetLayoutView="7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1.19</v>
      </c>
      <c r="L18" s="29"/>
      <c r="M18" s="29"/>
      <c r="N18" s="29"/>
      <c r="O18" s="29"/>
      <c r="P18" s="29"/>
      <c r="Q18" s="169">
        <v>2</v>
      </c>
      <c r="R18" s="31">
        <f>SUM(G18:P18)</f>
        <v>1.19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1.494</v>
      </c>
      <c r="O20" s="29"/>
      <c r="P20" s="37"/>
      <c r="Q20" s="169">
        <v>2.5</v>
      </c>
      <c r="R20" s="31">
        <f t="shared" si="1"/>
        <v>1.494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0.309</v>
      </c>
      <c r="O22" s="29"/>
      <c r="P22" s="29"/>
      <c r="Q22" s="169">
        <v>0.5</v>
      </c>
      <c r="R22" s="31">
        <f t="shared" si="1"/>
        <v>0.309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0.39500000000000002</v>
      </c>
      <c r="N23" s="29"/>
      <c r="O23" s="29"/>
      <c r="P23" s="29"/>
      <c r="Q23" s="169">
        <v>0.8</v>
      </c>
      <c r="R23" s="31">
        <f t="shared" si="1"/>
        <v>0.39500000000000002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1.38</v>
      </c>
      <c r="N24" s="29"/>
      <c r="O24" s="29"/>
      <c r="P24" s="29"/>
      <c r="Q24" s="169">
        <v>2</v>
      </c>
      <c r="R24" s="31">
        <f t="shared" si="1"/>
        <v>1.38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3.3620000000000001</v>
      </c>
      <c r="O25" s="29"/>
      <c r="P25" s="29"/>
      <c r="Q25" s="169">
        <v>6</v>
      </c>
      <c r="R25" s="31">
        <f t="shared" si="1"/>
        <v>3.3620000000000001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0.80900000000000005</v>
      </c>
      <c r="N26" s="29"/>
      <c r="O26" s="29"/>
      <c r="P26" s="29"/>
      <c r="Q26" s="169">
        <v>2.4</v>
      </c>
      <c r="R26" s="31">
        <f t="shared" si="1"/>
        <v>0.80900000000000005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2.4489999999999998</v>
      </c>
      <c r="N27" s="29"/>
      <c r="O27" s="29"/>
      <c r="P27" s="29"/>
      <c r="Q27" s="169">
        <v>4.2</v>
      </c>
      <c r="R27" s="31">
        <f t="shared" si="1"/>
        <v>2.4489999999999998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3.3370000000000002</v>
      </c>
      <c r="N28" s="29"/>
      <c r="O28" s="29"/>
      <c r="P28" s="29"/>
      <c r="Q28" s="169">
        <v>5.6</v>
      </c>
      <c r="R28" s="31">
        <f t="shared" si="1"/>
        <v>3.3370000000000002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0.129</v>
      </c>
      <c r="O29" s="29"/>
      <c r="P29" s="29"/>
      <c r="Q29" s="169">
        <v>0.6</v>
      </c>
      <c r="R29" s="31">
        <f t="shared" si="1"/>
        <v>0.129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1.488</v>
      </c>
      <c r="Q30" s="169">
        <v>2</v>
      </c>
      <c r="R30" s="31">
        <f t="shared" si="1"/>
        <v>1.488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0.93</v>
      </c>
      <c r="O31" s="35"/>
      <c r="P31" s="36"/>
      <c r="Q31" s="169">
        <v>1.98</v>
      </c>
      <c r="R31" s="31">
        <f t="shared" si="1"/>
        <v>0.93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2</v>
      </c>
      <c r="N32" s="29"/>
      <c r="O32" s="29"/>
      <c r="P32" s="29"/>
      <c r="Q32" s="169">
        <v>3</v>
      </c>
      <c r="R32" s="31">
        <f t="shared" si="1"/>
        <v>2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0.93100000000000005</v>
      </c>
      <c r="L34" s="29"/>
      <c r="M34" s="29"/>
      <c r="N34" s="29"/>
      <c r="O34" s="29"/>
      <c r="P34" s="29"/>
      <c r="Q34" s="169">
        <v>4</v>
      </c>
      <c r="R34" s="31">
        <f t="shared" si="1"/>
        <v>0.93100000000000005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</v>
      </c>
      <c r="P35" s="58"/>
      <c r="Q35" s="169">
        <v>2</v>
      </c>
      <c r="R35" s="31">
        <f t="shared" si="1"/>
        <v>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0.36</v>
      </c>
      <c r="M37" s="60"/>
      <c r="N37" s="61"/>
      <c r="O37" s="60"/>
      <c r="P37" s="61"/>
      <c r="Q37" s="169">
        <v>0.5</v>
      </c>
      <c r="R37" s="31">
        <f t="shared" si="1"/>
        <v>0.36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1.42</v>
      </c>
      <c r="Q39" s="169">
        <v>3</v>
      </c>
      <c r="R39" s="31">
        <f t="shared" si="1"/>
        <v>1.42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1.25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2.58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7.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1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4.4219999999999997</v>
      </c>
      <c r="O45" s="31"/>
      <c r="P45" s="31"/>
      <c r="Q45" s="169">
        <v>5</v>
      </c>
      <c r="R45" s="31">
        <f t="shared" si="1"/>
        <v>4.4219999999999997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3.0000000000000001E-3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3.0000000000000001E-3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34.909999999999997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34.909999999999997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31.53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31.53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11.002000000000001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11.002000000000001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5.0000000000000001E-3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5.0000000000000001E-3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2.2549999999999999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2.2549999999999999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8.9939999999999998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8.9939999999999998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0.495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0.495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1.3220000000000001</v>
      </c>
      <c r="P63" s="114"/>
      <c r="Q63" s="169">
        <v>3</v>
      </c>
      <c r="R63" s="31">
        <f t="shared" si="2"/>
        <v>1.3220000000000001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0.56000000000000005</v>
      </c>
      <c r="K64" s="110">
        <v>0.56999999999999995</v>
      </c>
      <c r="L64" s="118">
        <v>1.18</v>
      </c>
      <c r="M64" s="111"/>
      <c r="N64" s="110"/>
      <c r="O64" s="111"/>
      <c r="P64" s="110"/>
      <c r="Q64" s="169">
        <v>4.5</v>
      </c>
      <c r="R64" s="31">
        <f t="shared" si="2"/>
        <v>2.3099999999999996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16.3</v>
      </c>
      <c r="L68" s="36">
        <v>18.8</v>
      </c>
      <c r="M68" s="35">
        <v>8.3000000000000007</v>
      </c>
      <c r="N68" s="36">
        <v>2.95</v>
      </c>
      <c r="O68" s="35"/>
      <c r="P68" s="36"/>
      <c r="Q68" s="169">
        <v>85</v>
      </c>
      <c r="R68" s="31">
        <f t="shared" si="2"/>
        <v>46.350000000000009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2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2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34.909999999999997</v>
      </c>
      <c r="H81" s="139">
        <f t="shared" si="3"/>
        <v>31.53</v>
      </c>
      <c r="I81" s="139">
        <f t="shared" si="3"/>
        <v>15.795</v>
      </c>
      <c r="J81" s="139">
        <f t="shared" si="3"/>
        <v>26.999000000000002</v>
      </c>
      <c r="K81" s="139">
        <f t="shared" si="3"/>
        <v>24.041</v>
      </c>
      <c r="L81" s="139">
        <f t="shared" si="3"/>
        <v>28.44</v>
      </c>
      <c r="M81" s="139">
        <f t="shared" si="3"/>
        <v>25.02</v>
      </c>
      <c r="N81" s="139">
        <f t="shared" si="3"/>
        <v>13.765999999999998</v>
      </c>
      <c r="O81" s="139">
        <f t="shared" si="3"/>
        <v>34.641999999999996</v>
      </c>
      <c r="P81" s="139">
        <f t="shared" si="3"/>
        <v>31.448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34.909999999999997</v>
      </c>
      <c r="H82" s="139">
        <f t="shared" ref="H82:P82" si="4">H20+H22+H35+H38+H46+H47+H48+H71+H75+H78</f>
        <v>31.53</v>
      </c>
      <c r="I82" s="139">
        <f t="shared" si="4"/>
        <v>14</v>
      </c>
      <c r="J82" s="139">
        <f t="shared" si="4"/>
        <v>3.0000000000000001E-3</v>
      </c>
      <c r="K82" s="139">
        <f t="shared" si="4"/>
        <v>0.55000000000000004</v>
      </c>
      <c r="L82" s="139">
        <f t="shared" si="4"/>
        <v>0.1</v>
      </c>
      <c r="M82" s="139">
        <f t="shared" si="4"/>
        <v>0</v>
      </c>
      <c r="N82" s="139">
        <f t="shared" si="4"/>
        <v>1.8029999999999999</v>
      </c>
      <c r="O82" s="139">
        <f t="shared" si="4"/>
        <v>1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34.909999999999997</v>
      </c>
      <c r="H83" s="139">
        <f>H82+G83</f>
        <v>66.44</v>
      </c>
      <c r="I83" s="139">
        <f t="shared" ref="I83:P83" si="5">I82+H83</f>
        <v>80.44</v>
      </c>
      <c r="J83" s="139">
        <f t="shared" si="5"/>
        <v>80.442999999999998</v>
      </c>
      <c r="K83" s="139">
        <f t="shared" si="5"/>
        <v>80.992999999999995</v>
      </c>
      <c r="L83" s="139">
        <f t="shared" si="5"/>
        <v>81.092999999999989</v>
      </c>
      <c r="M83" s="139">
        <f t="shared" si="5"/>
        <v>81.092999999999989</v>
      </c>
      <c r="N83" s="139">
        <f t="shared" si="5"/>
        <v>82.895999999999987</v>
      </c>
      <c r="O83" s="139">
        <f t="shared" si="5"/>
        <v>83.895999999999987</v>
      </c>
      <c r="P83" s="139">
        <f t="shared" si="5"/>
        <v>103.39599999999999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1.7949999999999999</v>
      </c>
      <c r="J84" s="139">
        <f t="shared" si="6"/>
        <v>26.436000000000003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0.93</v>
      </c>
      <c r="O84" s="139">
        <f t="shared" si="6"/>
        <v>30</v>
      </c>
      <c r="P84" s="139">
        <f t="shared" si="6"/>
        <v>3.62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1.7949999999999999</v>
      </c>
      <c r="J85" s="139">
        <f t="shared" si="7"/>
        <v>28.231000000000002</v>
      </c>
      <c r="K85" s="139">
        <f t="shared" si="7"/>
        <v>32.731000000000002</v>
      </c>
      <c r="L85" s="139">
        <f t="shared" si="7"/>
        <v>32.731000000000002</v>
      </c>
      <c r="M85" s="139">
        <f t="shared" si="7"/>
        <v>33.731000000000002</v>
      </c>
      <c r="N85" s="139">
        <f t="shared" si="7"/>
        <v>34.661000000000001</v>
      </c>
      <c r="O85" s="139">
        <f t="shared" si="7"/>
        <v>64.661000000000001</v>
      </c>
      <c r="P85" s="139">
        <f t="shared" si="7"/>
        <v>68.281000000000006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0.56000000000000005</v>
      </c>
      <c r="K86" s="139">
        <f t="shared" si="8"/>
        <v>18.991</v>
      </c>
      <c r="L86" s="139">
        <f t="shared" si="8"/>
        <v>28.34</v>
      </c>
      <c r="M86" s="139">
        <f t="shared" si="8"/>
        <v>24.02</v>
      </c>
      <c r="N86" s="139">
        <f t="shared" si="8"/>
        <v>11.033000000000001</v>
      </c>
      <c r="O86" s="139">
        <f t="shared" si="8"/>
        <v>3.6419999999999999</v>
      </c>
      <c r="P86" s="139">
        <f t="shared" si="8"/>
        <v>6.3279999999999994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34.909999999999997</v>
      </c>
      <c r="H87" s="139">
        <f t="shared" ref="H87:P87" si="9">H90</f>
        <v>66.44</v>
      </c>
      <c r="I87" s="139">
        <f t="shared" si="9"/>
        <v>82.234999999999999</v>
      </c>
      <c r="J87" s="139">
        <f t="shared" si="9"/>
        <v>109.23400000000001</v>
      </c>
      <c r="K87" s="139">
        <f t="shared" si="9"/>
        <v>133.27500000000001</v>
      </c>
      <c r="L87" s="139">
        <f t="shared" si="9"/>
        <v>161.715</v>
      </c>
      <c r="M87" s="139">
        <f t="shared" si="9"/>
        <v>186.73500000000001</v>
      </c>
      <c r="N87" s="139">
        <f t="shared" si="9"/>
        <v>200.501</v>
      </c>
      <c r="O87" s="139">
        <f t="shared" si="9"/>
        <v>235.143</v>
      </c>
      <c r="P87" s="139">
        <f t="shared" si="9"/>
        <v>266.59100000000001</v>
      </c>
      <c r="Q87" s="169"/>
      <c r="R87" s="31">
        <f>SUM(R18:R86)</f>
        <v>266.59100000000001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1.8029999999999999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1.8029999999999999</v>
      </c>
      <c r="O89" s="139">
        <f t="shared" si="11"/>
        <v>1.8029999999999999</v>
      </c>
      <c r="P89" s="139">
        <f t="shared" si="11"/>
        <v>1.8029999999999999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34.909999999999997</v>
      </c>
      <c r="H90" s="139">
        <f t="shared" ref="H90:P90" si="12">G90+H81</f>
        <v>66.44</v>
      </c>
      <c r="I90" s="139">
        <f t="shared" si="12"/>
        <v>82.234999999999999</v>
      </c>
      <c r="J90" s="139">
        <f t="shared" si="12"/>
        <v>109.23400000000001</v>
      </c>
      <c r="K90" s="139">
        <f t="shared" si="12"/>
        <v>133.27500000000001</v>
      </c>
      <c r="L90" s="139">
        <f t="shared" si="12"/>
        <v>161.715</v>
      </c>
      <c r="M90" s="139">
        <f t="shared" si="12"/>
        <v>186.73500000000001</v>
      </c>
      <c r="N90" s="139">
        <f t="shared" si="12"/>
        <v>200.501</v>
      </c>
      <c r="O90" s="139">
        <f t="shared" si="12"/>
        <v>235.143</v>
      </c>
      <c r="P90" s="139">
        <f t="shared" si="12"/>
        <v>266.59100000000001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-2.7900000000000063</v>
      </c>
      <c r="H92" s="139">
        <f t="shared" ref="H92:P92" si="13">-H91+H81</f>
        <v>-6.1700000000000017</v>
      </c>
      <c r="I92" s="139">
        <f t="shared" si="13"/>
        <v>-21.905000000000001</v>
      </c>
      <c r="J92" s="139">
        <f t="shared" si="13"/>
        <v>-10.701000000000001</v>
      </c>
      <c r="K92" s="139">
        <f t="shared" si="13"/>
        <v>-13.659000000000002</v>
      </c>
      <c r="L92" s="139">
        <f t="shared" si="13"/>
        <v>-9.2600000000000016</v>
      </c>
      <c r="M92" s="139">
        <f t="shared" si="13"/>
        <v>-12.680000000000003</v>
      </c>
      <c r="N92" s="139">
        <f t="shared" si="13"/>
        <v>-23.934000000000005</v>
      </c>
      <c r="O92" s="139">
        <f t="shared" si="13"/>
        <v>-3.0580000000000069</v>
      </c>
      <c r="P92" s="139">
        <f t="shared" si="13"/>
        <v>-6.2520000000000024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-110.40899999999999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34.909999999999997</v>
      </c>
      <c r="H94" s="29">
        <f t="shared" ref="H94:P94" si="14">H20+H22+H33+H35+H38+H46+H47+H48</f>
        <v>31.53</v>
      </c>
      <c r="I94" s="29">
        <f t="shared" si="14"/>
        <v>0</v>
      </c>
      <c r="J94" s="29">
        <f t="shared" si="14"/>
        <v>3.0000000000000001E-3</v>
      </c>
      <c r="K94" s="29">
        <f t="shared" si="14"/>
        <v>0</v>
      </c>
      <c r="L94" s="29">
        <f t="shared" si="14"/>
        <v>0.1</v>
      </c>
      <c r="M94" s="29">
        <f t="shared" si="14"/>
        <v>0</v>
      </c>
      <c r="N94" s="29">
        <f t="shared" si="14"/>
        <v>1.8029999999999999</v>
      </c>
      <c r="O94" s="29">
        <f t="shared" si="14"/>
        <v>1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34.909999999999997</v>
      </c>
      <c r="H95" s="29">
        <f>H94+G95</f>
        <v>66.44</v>
      </c>
      <c r="I95" s="29">
        <f t="shared" ref="I95:P95" si="15">I94+H95</f>
        <v>66.44</v>
      </c>
      <c r="J95" s="29">
        <f t="shared" si="15"/>
        <v>66.442999999999998</v>
      </c>
      <c r="K95" s="29">
        <f t="shared" si="15"/>
        <v>66.442999999999998</v>
      </c>
      <c r="L95" s="29">
        <f t="shared" si="15"/>
        <v>66.542999999999992</v>
      </c>
      <c r="M95" s="29">
        <f t="shared" si="15"/>
        <v>66.542999999999992</v>
      </c>
      <c r="N95" s="29">
        <f t="shared" si="15"/>
        <v>68.345999999999989</v>
      </c>
      <c r="O95" s="29">
        <f t="shared" si="15"/>
        <v>69.345999999999989</v>
      </c>
      <c r="P95" s="29">
        <f t="shared" si="15"/>
        <v>69.345999999999989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0.93</v>
      </c>
      <c r="O96" s="29">
        <f t="shared" si="16"/>
        <v>0</v>
      </c>
      <c r="P96" s="29">
        <f t="shared" si="16"/>
        <v>3.62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0.93</v>
      </c>
      <c r="O97" s="29">
        <f t="shared" si="17"/>
        <v>0.93</v>
      </c>
      <c r="P97" s="29">
        <f t="shared" si="17"/>
        <v>4.55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34.909999999999997</v>
      </c>
      <c r="H98" s="29">
        <f t="shared" ref="H98:P98" si="18">SUM(H18:H48)</f>
        <v>31.53</v>
      </c>
      <c r="I98" s="29">
        <f t="shared" si="18"/>
        <v>0</v>
      </c>
      <c r="J98" s="29">
        <f t="shared" si="18"/>
        <v>3.0000000000000001E-3</v>
      </c>
      <c r="K98" s="29">
        <f t="shared" si="18"/>
        <v>2.121</v>
      </c>
      <c r="L98" s="29">
        <f t="shared" si="18"/>
        <v>0.45999999999999996</v>
      </c>
      <c r="M98" s="29">
        <f t="shared" si="18"/>
        <v>15.719999999999999</v>
      </c>
      <c r="N98" s="29">
        <f t="shared" si="18"/>
        <v>10.815999999999999</v>
      </c>
      <c r="O98" s="29">
        <f t="shared" si="18"/>
        <v>3.32</v>
      </c>
      <c r="P98" s="29">
        <f t="shared" si="18"/>
        <v>7.9479999999999995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34.909999999999997</v>
      </c>
      <c r="H99" s="29">
        <f>H98+G99</f>
        <v>66.44</v>
      </c>
      <c r="I99" s="29">
        <f t="shared" ref="I99:P99" si="19">I98+H99</f>
        <v>66.44</v>
      </c>
      <c r="J99" s="29">
        <f t="shared" si="19"/>
        <v>66.442999999999998</v>
      </c>
      <c r="K99" s="29">
        <f t="shared" si="19"/>
        <v>68.563999999999993</v>
      </c>
      <c r="L99" s="29">
        <f t="shared" si="19"/>
        <v>69.023999999999987</v>
      </c>
      <c r="M99" s="29">
        <f t="shared" si="19"/>
        <v>84.743999999999986</v>
      </c>
      <c r="N99" s="29">
        <f t="shared" si="19"/>
        <v>95.559999999999988</v>
      </c>
      <c r="O99" s="29">
        <f t="shared" si="19"/>
        <v>98.879999999999981</v>
      </c>
      <c r="P99" s="29">
        <f t="shared" si="19"/>
        <v>106.82799999999997</v>
      </c>
      <c r="Q99" s="146">
        <f>P99-R99</f>
        <v>-33.172000000000025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1.8029999999999999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1.8029999999999999</v>
      </c>
      <c r="O101" s="29">
        <f t="shared" si="21"/>
        <v>1.8029999999999999</v>
      </c>
      <c r="P101" s="29">
        <f t="shared" si="21"/>
        <v>1.8029999999999999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76" zoomScale="70" zoomScaleNormal="80" zoomScaleSheetLayoutView="70" workbookViewId="0">
      <selection activeCell="A7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1.339</v>
      </c>
      <c r="L18" s="29"/>
      <c r="M18" s="29"/>
      <c r="N18" s="29"/>
      <c r="O18" s="29"/>
      <c r="P18" s="29"/>
      <c r="Q18" s="169">
        <v>2</v>
      </c>
      <c r="R18" s="31">
        <f>SUM(G18:P18)</f>
        <v>1.339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1.623</v>
      </c>
      <c r="O20" s="29"/>
      <c r="P20" s="37"/>
      <c r="Q20" s="169">
        <v>2.5</v>
      </c>
      <c r="R20" s="31">
        <f t="shared" si="1"/>
        <v>1.623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0.36499999999999999</v>
      </c>
      <c r="O22" s="29"/>
      <c r="P22" s="29"/>
      <c r="Q22" s="169">
        <v>0.5</v>
      </c>
      <c r="R22" s="31">
        <f t="shared" si="1"/>
        <v>0.36499999999999999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0.42799999999999999</v>
      </c>
      <c r="N23" s="29"/>
      <c r="O23" s="29"/>
      <c r="P23" s="29"/>
      <c r="Q23" s="169">
        <v>0.8</v>
      </c>
      <c r="R23" s="31">
        <f t="shared" si="1"/>
        <v>0.42799999999999999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1.49</v>
      </c>
      <c r="N24" s="29"/>
      <c r="O24" s="29"/>
      <c r="P24" s="29"/>
      <c r="Q24" s="169">
        <v>2</v>
      </c>
      <c r="R24" s="31">
        <f t="shared" si="1"/>
        <v>1.49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3.8039999999999998</v>
      </c>
      <c r="O25" s="29"/>
      <c r="P25" s="29"/>
      <c r="Q25" s="169">
        <v>6</v>
      </c>
      <c r="R25" s="31">
        <f t="shared" si="1"/>
        <v>3.8039999999999998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0.82399999999999995</v>
      </c>
      <c r="N26" s="29"/>
      <c r="O26" s="29"/>
      <c r="P26" s="29"/>
      <c r="Q26" s="169">
        <v>2.4</v>
      </c>
      <c r="R26" s="31">
        <f t="shared" si="1"/>
        <v>0.82399999999999995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2.637</v>
      </c>
      <c r="N27" s="29"/>
      <c r="O27" s="29"/>
      <c r="P27" s="29"/>
      <c r="Q27" s="169">
        <v>4.2</v>
      </c>
      <c r="R27" s="31">
        <f t="shared" si="1"/>
        <v>2.637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3.5230000000000001</v>
      </c>
      <c r="N28" s="29"/>
      <c r="O28" s="29"/>
      <c r="P28" s="29"/>
      <c r="Q28" s="169">
        <v>5.6</v>
      </c>
      <c r="R28" s="31">
        <f t="shared" si="1"/>
        <v>3.5230000000000001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0.188</v>
      </c>
      <c r="O29" s="29"/>
      <c r="P29" s="29"/>
      <c r="Q29" s="169">
        <v>0.6</v>
      </c>
      <c r="R29" s="31">
        <f t="shared" si="1"/>
        <v>0.188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1.569</v>
      </c>
      <c r="Q30" s="169">
        <v>2</v>
      </c>
      <c r="R30" s="31">
        <f t="shared" si="1"/>
        <v>1.569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1.0900000000000001</v>
      </c>
      <c r="O31" s="35"/>
      <c r="P31" s="36"/>
      <c r="Q31" s="169">
        <v>1.98</v>
      </c>
      <c r="R31" s="31">
        <f t="shared" si="1"/>
        <v>1.0900000000000001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2</v>
      </c>
      <c r="N32" s="29"/>
      <c r="O32" s="29"/>
      <c r="P32" s="29"/>
      <c r="Q32" s="169">
        <v>3</v>
      </c>
      <c r="R32" s="31">
        <f t="shared" si="1"/>
        <v>2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1.042</v>
      </c>
      <c r="L34" s="29"/>
      <c r="M34" s="29"/>
      <c r="N34" s="29"/>
      <c r="O34" s="29"/>
      <c r="P34" s="29"/>
      <c r="Q34" s="169">
        <v>4</v>
      </c>
      <c r="R34" s="31">
        <f t="shared" si="1"/>
        <v>1.042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</v>
      </c>
      <c r="P35" s="58"/>
      <c r="Q35" s="169">
        <v>2</v>
      </c>
      <c r="R35" s="31">
        <f t="shared" si="1"/>
        <v>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0.36</v>
      </c>
      <c r="M37" s="60"/>
      <c r="N37" s="61"/>
      <c r="O37" s="60"/>
      <c r="P37" s="61"/>
      <c r="Q37" s="169">
        <v>0.5</v>
      </c>
      <c r="R37" s="31">
        <f t="shared" si="1"/>
        <v>0.36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1.73</v>
      </c>
      <c r="Q39" s="169">
        <v>3</v>
      </c>
      <c r="R39" s="31">
        <f t="shared" si="1"/>
        <v>1.73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1.31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2.64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5.0000000000000001E-3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5.0000000000000001E-3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33.700000000000003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33.700000000000003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30.96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30.96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4.8789999999999996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4.8789999999999996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0.39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0.39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2.5880000000000001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2.5880000000000001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2.3540000000000001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2.3540000000000001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9.2390000000000008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9.2390000000000008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0.501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0.501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1.2490000000000001</v>
      </c>
      <c r="P63" s="114"/>
      <c r="Q63" s="169">
        <v>3</v>
      </c>
      <c r="R63" s="31">
        <f t="shared" si="2"/>
        <v>1.2490000000000001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0.68</v>
      </c>
      <c r="K64" s="110">
        <v>0.63</v>
      </c>
      <c r="L64" s="118">
        <v>1.1499999999999999</v>
      </c>
      <c r="M64" s="111"/>
      <c r="N64" s="110"/>
      <c r="O64" s="111"/>
      <c r="P64" s="110"/>
      <c r="Q64" s="169">
        <v>4.5</v>
      </c>
      <c r="R64" s="31">
        <f t="shared" si="2"/>
        <v>2.46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2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2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2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33.700000000000003</v>
      </c>
      <c r="H81" s="139">
        <f t="shared" si="3"/>
        <v>30.96</v>
      </c>
      <c r="I81" s="139">
        <f t="shared" si="3"/>
        <v>15.801</v>
      </c>
      <c r="J81" s="139">
        <f t="shared" si="3"/>
        <v>21.734999999999999</v>
      </c>
      <c r="K81" s="139">
        <f t="shared" si="3"/>
        <v>24.161000000000001</v>
      </c>
      <c r="L81" s="139">
        <f t="shared" si="3"/>
        <v>26.61</v>
      </c>
      <c r="M81" s="139">
        <f t="shared" si="3"/>
        <v>26.511999999999997</v>
      </c>
      <c r="N81" s="139">
        <f t="shared" si="3"/>
        <v>15.189999999999998</v>
      </c>
      <c r="O81" s="139">
        <f t="shared" si="3"/>
        <v>34.569000000000003</v>
      </c>
      <c r="P81" s="139">
        <f t="shared" si="3"/>
        <v>31.838999999999999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33.700000000000003</v>
      </c>
      <c r="H82" s="139">
        <f t="shared" ref="H82:P82" si="4">H20+H22+H35+H38+H46+H47+H48+H71+H75+H78</f>
        <v>30.96</v>
      </c>
      <c r="I82" s="139">
        <f t="shared" si="4"/>
        <v>14</v>
      </c>
      <c r="J82" s="139">
        <f t="shared" si="4"/>
        <v>5.0000000000000001E-3</v>
      </c>
      <c r="K82" s="139">
        <f t="shared" si="4"/>
        <v>0.55000000000000004</v>
      </c>
      <c r="L82" s="139">
        <f t="shared" si="4"/>
        <v>0.1</v>
      </c>
      <c r="M82" s="139">
        <f t="shared" si="4"/>
        <v>0</v>
      </c>
      <c r="N82" s="139">
        <f t="shared" si="4"/>
        <v>1.988</v>
      </c>
      <c r="O82" s="139">
        <f t="shared" si="4"/>
        <v>1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33.700000000000003</v>
      </c>
      <c r="H83" s="139">
        <f>H82+G83</f>
        <v>64.66</v>
      </c>
      <c r="I83" s="139">
        <f t="shared" ref="I83:P83" si="5">I82+H83</f>
        <v>78.66</v>
      </c>
      <c r="J83" s="139">
        <f t="shared" si="5"/>
        <v>78.664999999999992</v>
      </c>
      <c r="K83" s="139">
        <f t="shared" si="5"/>
        <v>79.214999999999989</v>
      </c>
      <c r="L83" s="139">
        <f t="shared" si="5"/>
        <v>79.314999999999984</v>
      </c>
      <c r="M83" s="139">
        <f t="shared" si="5"/>
        <v>79.314999999999984</v>
      </c>
      <c r="N83" s="139">
        <f t="shared" si="5"/>
        <v>81.302999999999983</v>
      </c>
      <c r="O83" s="139">
        <f t="shared" si="5"/>
        <v>82.302999999999983</v>
      </c>
      <c r="P83" s="139">
        <f t="shared" si="5"/>
        <v>101.80299999999998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1.8010000000000002</v>
      </c>
      <c r="J84" s="139">
        <f t="shared" si="6"/>
        <v>21.05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1.0900000000000001</v>
      </c>
      <c r="O84" s="139">
        <f t="shared" si="6"/>
        <v>30</v>
      </c>
      <c r="P84" s="139">
        <f t="shared" si="6"/>
        <v>3.9299999999999997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1.8010000000000002</v>
      </c>
      <c r="J85" s="139">
        <f t="shared" si="7"/>
        <v>22.850999999999999</v>
      </c>
      <c r="K85" s="139">
        <f t="shared" si="7"/>
        <v>27.350999999999999</v>
      </c>
      <c r="L85" s="139">
        <f t="shared" si="7"/>
        <v>27.350999999999999</v>
      </c>
      <c r="M85" s="139">
        <f t="shared" si="7"/>
        <v>28.350999999999999</v>
      </c>
      <c r="N85" s="139">
        <f t="shared" si="7"/>
        <v>29.440999999999999</v>
      </c>
      <c r="O85" s="139">
        <f t="shared" si="7"/>
        <v>59.441000000000003</v>
      </c>
      <c r="P85" s="139">
        <f t="shared" si="7"/>
        <v>63.371000000000002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0.68</v>
      </c>
      <c r="K86" s="139">
        <f t="shared" si="8"/>
        <v>19.111000000000001</v>
      </c>
      <c r="L86" s="139">
        <f t="shared" si="8"/>
        <v>26.509999999999998</v>
      </c>
      <c r="M86" s="139">
        <f t="shared" si="8"/>
        <v>25.511999999999997</v>
      </c>
      <c r="N86" s="139">
        <f t="shared" si="8"/>
        <v>12.111999999999998</v>
      </c>
      <c r="O86" s="139">
        <f t="shared" si="8"/>
        <v>3.569</v>
      </c>
      <c r="P86" s="139">
        <f t="shared" si="8"/>
        <v>6.4089999999999998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33.700000000000003</v>
      </c>
      <c r="H87" s="139">
        <f t="shared" ref="H87:P87" si="9">H90</f>
        <v>64.66</v>
      </c>
      <c r="I87" s="139">
        <f t="shared" si="9"/>
        <v>80.460999999999999</v>
      </c>
      <c r="J87" s="139">
        <f t="shared" si="9"/>
        <v>102.196</v>
      </c>
      <c r="K87" s="139">
        <f t="shared" si="9"/>
        <v>126.357</v>
      </c>
      <c r="L87" s="139">
        <f t="shared" si="9"/>
        <v>152.96699999999998</v>
      </c>
      <c r="M87" s="139">
        <f t="shared" si="9"/>
        <v>179.47899999999998</v>
      </c>
      <c r="N87" s="139">
        <f t="shared" si="9"/>
        <v>194.66899999999998</v>
      </c>
      <c r="O87" s="139">
        <f t="shared" si="9"/>
        <v>229.238</v>
      </c>
      <c r="P87" s="139">
        <f t="shared" si="9"/>
        <v>261.077</v>
      </c>
      <c r="Q87" s="169"/>
      <c r="R87" s="31">
        <f>SUM(R18:R86)</f>
        <v>261.077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1.988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1.988</v>
      </c>
      <c r="O89" s="139">
        <f t="shared" si="11"/>
        <v>1.988</v>
      </c>
      <c r="P89" s="139">
        <f t="shared" si="11"/>
        <v>1.988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33.700000000000003</v>
      </c>
      <c r="H90" s="139">
        <f t="shared" ref="H90:P90" si="12">G90+H81</f>
        <v>64.66</v>
      </c>
      <c r="I90" s="139">
        <f t="shared" si="12"/>
        <v>80.460999999999999</v>
      </c>
      <c r="J90" s="139">
        <f t="shared" si="12"/>
        <v>102.196</v>
      </c>
      <c r="K90" s="139">
        <f t="shared" si="12"/>
        <v>126.357</v>
      </c>
      <c r="L90" s="139">
        <f t="shared" si="12"/>
        <v>152.96699999999998</v>
      </c>
      <c r="M90" s="139">
        <f t="shared" si="12"/>
        <v>179.47899999999998</v>
      </c>
      <c r="N90" s="139">
        <f t="shared" si="12"/>
        <v>194.66899999999998</v>
      </c>
      <c r="O90" s="139">
        <f t="shared" si="12"/>
        <v>229.238</v>
      </c>
      <c r="P90" s="139">
        <f t="shared" si="12"/>
        <v>261.077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</v>
      </c>
      <c r="H92" s="139">
        <f t="shared" ref="H92:P92" si="13">-H91+H81</f>
        <v>-6.740000000000002</v>
      </c>
      <c r="I92" s="139">
        <f t="shared" si="13"/>
        <v>-21.899000000000001</v>
      </c>
      <c r="J92" s="139">
        <f t="shared" si="13"/>
        <v>-15.965000000000003</v>
      </c>
      <c r="K92" s="139">
        <f t="shared" si="13"/>
        <v>-13.539000000000001</v>
      </c>
      <c r="L92" s="139">
        <f t="shared" si="13"/>
        <v>-11.090000000000003</v>
      </c>
      <c r="M92" s="139">
        <f t="shared" si="13"/>
        <v>-11.188000000000006</v>
      </c>
      <c r="N92" s="139">
        <f t="shared" si="13"/>
        <v>-22.510000000000005</v>
      </c>
      <c r="O92" s="139">
        <f t="shared" si="13"/>
        <v>-3.1310000000000002</v>
      </c>
      <c r="P92" s="139">
        <f t="shared" si="13"/>
        <v>-5.8610000000000042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-115.923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33.700000000000003</v>
      </c>
      <c r="H94" s="29">
        <f t="shared" ref="H94:P94" si="14">H20+H22+H33+H35+H38+H46+H47+H48</f>
        <v>30.96</v>
      </c>
      <c r="I94" s="29">
        <f t="shared" si="14"/>
        <v>0</v>
      </c>
      <c r="J94" s="29">
        <f t="shared" si="14"/>
        <v>5.0000000000000001E-3</v>
      </c>
      <c r="K94" s="29">
        <f t="shared" si="14"/>
        <v>0</v>
      </c>
      <c r="L94" s="29">
        <f t="shared" si="14"/>
        <v>0.1</v>
      </c>
      <c r="M94" s="29">
        <f t="shared" si="14"/>
        <v>0</v>
      </c>
      <c r="N94" s="29">
        <f t="shared" si="14"/>
        <v>1.988</v>
      </c>
      <c r="O94" s="29">
        <f t="shared" si="14"/>
        <v>1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33.700000000000003</v>
      </c>
      <c r="H95" s="29">
        <f>H94+G95</f>
        <v>64.66</v>
      </c>
      <c r="I95" s="29">
        <f t="shared" ref="I95:P95" si="15">I94+H95</f>
        <v>64.66</v>
      </c>
      <c r="J95" s="29">
        <f t="shared" si="15"/>
        <v>64.664999999999992</v>
      </c>
      <c r="K95" s="29">
        <f t="shared" si="15"/>
        <v>64.664999999999992</v>
      </c>
      <c r="L95" s="29">
        <f t="shared" si="15"/>
        <v>64.764999999999986</v>
      </c>
      <c r="M95" s="29">
        <f t="shared" si="15"/>
        <v>64.764999999999986</v>
      </c>
      <c r="N95" s="29">
        <f t="shared" si="15"/>
        <v>66.752999999999986</v>
      </c>
      <c r="O95" s="29">
        <f t="shared" si="15"/>
        <v>67.752999999999986</v>
      </c>
      <c r="P95" s="29">
        <f t="shared" si="15"/>
        <v>67.752999999999986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1.0900000000000001</v>
      </c>
      <c r="O96" s="29">
        <f t="shared" si="16"/>
        <v>0</v>
      </c>
      <c r="P96" s="29">
        <f t="shared" si="16"/>
        <v>3.9299999999999997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1.0900000000000001</v>
      </c>
      <c r="O97" s="29">
        <f t="shared" si="17"/>
        <v>1.0900000000000001</v>
      </c>
      <c r="P97" s="29">
        <f t="shared" si="17"/>
        <v>5.0199999999999996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33.700000000000003</v>
      </c>
      <c r="H98" s="29">
        <f t="shared" ref="H98:P98" si="18">SUM(H18:H48)</f>
        <v>30.96</v>
      </c>
      <c r="I98" s="29">
        <f t="shared" si="18"/>
        <v>0</v>
      </c>
      <c r="J98" s="29">
        <f t="shared" si="18"/>
        <v>5.0000000000000001E-3</v>
      </c>
      <c r="K98" s="29">
        <f t="shared" si="18"/>
        <v>2.3810000000000002</v>
      </c>
      <c r="L98" s="29">
        <f t="shared" si="18"/>
        <v>0.45999999999999996</v>
      </c>
      <c r="M98" s="29">
        <f t="shared" si="18"/>
        <v>16.311999999999998</v>
      </c>
      <c r="N98" s="29">
        <f t="shared" si="18"/>
        <v>12.239999999999998</v>
      </c>
      <c r="O98" s="29">
        <f t="shared" si="18"/>
        <v>3.32</v>
      </c>
      <c r="P98" s="29">
        <f t="shared" si="18"/>
        <v>8.3389999999999986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33.700000000000003</v>
      </c>
      <c r="H99" s="29">
        <f>H98+G99</f>
        <v>64.66</v>
      </c>
      <c r="I99" s="29">
        <f t="shared" ref="I99:P99" si="19">I98+H99</f>
        <v>64.66</v>
      </c>
      <c r="J99" s="29">
        <f t="shared" si="19"/>
        <v>64.664999999999992</v>
      </c>
      <c r="K99" s="29">
        <f t="shared" si="19"/>
        <v>67.045999999999992</v>
      </c>
      <c r="L99" s="29">
        <f t="shared" si="19"/>
        <v>67.505999999999986</v>
      </c>
      <c r="M99" s="29">
        <f t="shared" si="19"/>
        <v>83.817999999999984</v>
      </c>
      <c r="N99" s="29">
        <f t="shared" si="19"/>
        <v>96.057999999999979</v>
      </c>
      <c r="O99" s="29">
        <f t="shared" si="19"/>
        <v>99.377999999999972</v>
      </c>
      <c r="P99" s="29">
        <f t="shared" si="19"/>
        <v>107.71699999999997</v>
      </c>
      <c r="Q99" s="146">
        <f>P99-R99</f>
        <v>-32.28300000000003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1.988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1.988</v>
      </c>
      <c r="O101" s="29">
        <f t="shared" si="21"/>
        <v>1.988</v>
      </c>
      <c r="P101" s="29">
        <f t="shared" si="21"/>
        <v>1.988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21" man="1"/>
    <brk id="67" max="21" man="1"/>
    <brk id="113" max="15" man="1"/>
  </rowBreaks>
  <colBreaks count="1" manualBreakCount="1">
    <brk id="16" max="1048575" man="1"/>
  </colBreak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7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1.69</v>
      </c>
      <c r="L18" s="29"/>
      <c r="M18" s="29"/>
      <c r="N18" s="29"/>
      <c r="O18" s="29"/>
      <c r="P18" s="29"/>
      <c r="Q18" s="169">
        <v>2</v>
      </c>
      <c r="R18" s="31">
        <f>SUM(G18:P18)</f>
        <v>1.69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1.3879999999999999</v>
      </c>
      <c r="O20" s="29"/>
      <c r="P20" s="37"/>
      <c r="Q20" s="169">
        <v>2.5</v>
      </c>
      <c r="R20" s="31">
        <f t="shared" si="1"/>
        <v>1.3879999999999999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0.34</v>
      </c>
      <c r="O22" s="29"/>
      <c r="P22" s="29"/>
      <c r="Q22" s="169">
        <v>0.5</v>
      </c>
      <c r="R22" s="31">
        <f t="shared" si="1"/>
        <v>0.34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0.45100000000000001</v>
      </c>
      <c r="N23" s="29"/>
      <c r="O23" s="29"/>
      <c r="P23" s="29"/>
      <c r="Q23" s="169">
        <v>0.8</v>
      </c>
      <c r="R23" s="31">
        <f t="shared" si="1"/>
        <v>0.45100000000000001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1.4830000000000001</v>
      </c>
      <c r="N24" s="29"/>
      <c r="O24" s="29"/>
      <c r="P24" s="29"/>
      <c r="Q24" s="169">
        <v>2</v>
      </c>
      <c r="R24" s="31">
        <f t="shared" si="1"/>
        <v>1.4830000000000001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3.948</v>
      </c>
      <c r="O25" s="29"/>
      <c r="P25" s="29"/>
      <c r="Q25" s="169">
        <v>6</v>
      </c>
      <c r="R25" s="31">
        <f t="shared" si="1"/>
        <v>3.948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0.88500000000000001</v>
      </c>
      <c r="N26" s="29"/>
      <c r="O26" s="29"/>
      <c r="P26" s="29"/>
      <c r="Q26" s="169">
        <v>2.4</v>
      </c>
      <c r="R26" s="31">
        <f t="shared" si="1"/>
        <v>0.88500000000000001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2.83</v>
      </c>
      <c r="N27" s="29"/>
      <c r="O27" s="29"/>
      <c r="P27" s="29"/>
      <c r="Q27" s="169">
        <v>4.2</v>
      </c>
      <c r="R27" s="31">
        <f t="shared" si="1"/>
        <v>2.83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3.762</v>
      </c>
      <c r="N28" s="29"/>
      <c r="O28" s="29"/>
      <c r="P28" s="29"/>
      <c r="Q28" s="169">
        <v>5.6</v>
      </c>
      <c r="R28" s="31">
        <f t="shared" si="1"/>
        <v>3.762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0.222</v>
      </c>
      <c r="O29" s="29"/>
      <c r="P29" s="29"/>
      <c r="Q29" s="169">
        <v>0.6</v>
      </c>
      <c r="R29" s="31">
        <f t="shared" si="1"/>
        <v>0.222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1.512</v>
      </c>
      <c r="Q30" s="169">
        <v>2</v>
      </c>
      <c r="R30" s="31">
        <f t="shared" si="1"/>
        <v>1.512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1.04</v>
      </c>
      <c r="O31" s="35"/>
      <c r="P31" s="36"/>
      <c r="Q31" s="169">
        <v>1.98</v>
      </c>
      <c r="R31" s="31">
        <f t="shared" si="1"/>
        <v>1.04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2</v>
      </c>
      <c r="N32" s="29"/>
      <c r="O32" s="29"/>
      <c r="P32" s="29"/>
      <c r="Q32" s="169">
        <v>3</v>
      </c>
      <c r="R32" s="31">
        <f t="shared" si="1"/>
        <v>2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1.1359999999999999</v>
      </c>
      <c r="L34" s="29"/>
      <c r="M34" s="29"/>
      <c r="N34" s="29"/>
      <c r="O34" s="29"/>
      <c r="P34" s="29"/>
      <c r="Q34" s="169">
        <v>4</v>
      </c>
      <c r="R34" s="31">
        <f t="shared" si="1"/>
        <v>1.1359999999999999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1.17</v>
      </c>
      <c r="P35" s="58"/>
      <c r="Q35" s="169">
        <v>2</v>
      </c>
      <c r="R35" s="31">
        <f t="shared" si="1"/>
        <v>1.17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0.38</v>
      </c>
      <c r="M37" s="60"/>
      <c r="N37" s="61"/>
      <c r="O37" s="60"/>
      <c r="P37" s="61"/>
      <c r="Q37" s="169">
        <v>0.5</v>
      </c>
      <c r="R37" s="31">
        <f t="shared" si="1"/>
        <v>0.38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1.79</v>
      </c>
      <c r="Q39" s="169">
        <v>3</v>
      </c>
      <c r="R39" s="31">
        <f t="shared" si="1"/>
        <v>1.79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1.45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2.78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5.0000000000000001E-3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5.0000000000000001E-3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34.01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34.01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0.38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0.38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11.599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11.599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0.28699999999999998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0.28699999999999998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2.589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2.589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2.04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2.04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9.2729999999999997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9.2729999999999997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0.45600000000000002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0.45600000000000002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1.4019999999999999</v>
      </c>
      <c r="P63" s="114"/>
      <c r="Q63" s="169">
        <v>3</v>
      </c>
      <c r="R63" s="31">
        <f t="shared" si="1"/>
        <v>1.4019999999999999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0.74</v>
      </c>
      <c r="K64" s="110">
        <v>0.63</v>
      </c>
      <c r="L64" s="118">
        <v>1.22</v>
      </c>
      <c r="M64" s="111"/>
      <c r="N64" s="110"/>
      <c r="O64" s="111"/>
      <c r="P64" s="110"/>
      <c r="Q64" s="169">
        <v>4.5</v>
      </c>
      <c r="R64" s="31">
        <f t="shared" si="1"/>
        <v>2.59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1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34.01</v>
      </c>
      <c r="H81" s="139">
        <f t="shared" si="2"/>
        <v>0.38</v>
      </c>
      <c r="I81" s="139">
        <f t="shared" si="2"/>
        <v>15.756</v>
      </c>
      <c r="J81" s="139">
        <f t="shared" si="2"/>
        <v>28.133000000000003</v>
      </c>
      <c r="K81" s="139">
        <f t="shared" si="2"/>
        <v>24.606000000000002</v>
      </c>
      <c r="L81" s="139">
        <f t="shared" si="2"/>
        <v>26.7</v>
      </c>
      <c r="M81" s="139">
        <f t="shared" si="2"/>
        <v>27.160999999999998</v>
      </c>
      <c r="N81" s="139">
        <f t="shared" si="2"/>
        <v>15.058</v>
      </c>
      <c r="O81" s="139">
        <f t="shared" si="2"/>
        <v>34.891999999999996</v>
      </c>
      <c r="P81" s="139">
        <f t="shared" si="2"/>
        <v>31.841999999999999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34.01</v>
      </c>
      <c r="H82" s="139">
        <f t="shared" ref="H82:P82" si="3">H20+H22+H35+H38+H46+H47+H48+H71+H75+H78</f>
        <v>0.38</v>
      </c>
      <c r="I82" s="139">
        <f t="shared" si="3"/>
        <v>14</v>
      </c>
      <c r="J82" s="139">
        <f t="shared" si="3"/>
        <v>5.0000000000000001E-3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1.728</v>
      </c>
      <c r="O82" s="139">
        <f t="shared" si="3"/>
        <v>1.17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34.01</v>
      </c>
      <c r="H83" s="139">
        <f>H82+G83</f>
        <v>34.39</v>
      </c>
      <c r="I83" s="139">
        <f t="shared" ref="I83:P83" si="4">I82+H83</f>
        <v>48.39</v>
      </c>
      <c r="J83" s="139">
        <f t="shared" si="4"/>
        <v>48.395000000000003</v>
      </c>
      <c r="K83" s="139">
        <f t="shared" si="4"/>
        <v>48.945</v>
      </c>
      <c r="L83" s="139">
        <f t="shared" si="4"/>
        <v>49.045000000000002</v>
      </c>
      <c r="M83" s="139">
        <f t="shared" si="4"/>
        <v>49.045000000000002</v>
      </c>
      <c r="N83" s="139">
        <f t="shared" si="4"/>
        <v>50.773000000000003</v>
      </c>
      <c r="O83" s="139">
        <f t="shared" si="4"/>
        <v>51.943000000000005</v>
      </c>
      <c r="P83" s="139">
        <f t="shared" si="4"/>
        <v>71.443000000000012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1.756</v>
      </c>
      <c r="J84" s="139">
        <f t="shared" si="5"/>
        <v>27.388000000000002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1.04</v>
      </c>
      <c r="O84" s="139">
        <f t="shared" si="5"/>
        <v>30</v>
      </c>
      <c r="P84" s="139">
        <f t="shared" si="5"/>
        <v>3.99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1.756</v>
      </c>
      <c r="J85" s="139">
        <f t="shared" si="6"/>
        <v>29.144000000000002</v>
      </c>
      <c r="K85" s="139">
        <f t="shared" si="6"/>
        <v>33.644000000000005</v>
      </c>
      <c r="L85" s="139">
        <f t="shared" si="6"/>
        <v>33.644000000000005</v>
      </c>
      <c r="M85" s="139">
        <f t="shared" si="6"/>
        <v>34.644000000000005</v>
      </c>
      <c r="N85" s="139">
        <f t="shared" si="6"/>
        <v>35.684000000000005</v>
      </c>
      <c r="O85" s="139">
        <f t="shared" si="6"/>
        <v>65.683999999999997</v>
      </c>
      <c r="P85" s="139">
        <f t="shared" si="6"/>
        <v>69.673999999999992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0.74</v>
      </c>
      <c r="K86" s="139">
        <f t="shared" si="7"/>
        <v>19.556000000000001</v>
      </c>
      <c r="L86" s="139">
        <f t="shared" si="7"/>
        <v>26.6</v>
      </c>
      <c r="M86" s="139">
        <f t="shared" si="7"/>
        <v>26.160999999999998</v>
      </c>
      <c r="N86" s="139">
        <f t="shared" si="7"/>
        <v>12.29</v>
      </c>
      <c r="O86" s="139">
        <f t="shared" si="7"/>
        <v>3.7219999999999995</v>
      </c>
      <c r="P86" s="139">
        <f t="shared" si="7"/>
        <v>6.3520000000000003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34.01</v>
      </c>
      <c r="H87" s="139">
        <f t="shared" ref="H87:P87" si="8">H90</f>
        <v>34.39</v>
      </c>
      <c r="I87" s="139">
        <f t="shared" si="8"/>
        <v>50.146000000000001</v>
      </c>
      <c r="J87" s="139">
        <f t="shared" si="8"/>
        <v>78.278999999999996</v>
      </c>
      <c r="K87" s="139">
        <f t="shared" si="8"/>
        <v>102.88499999999999</v>
      </c>
      <c r="L87" s="139">
        <f t="shared" si="8"/>
        <v>129.58499999999998</v>
      </c>
      <c r="M87" s="139">
        <f t="shared" si="8"/>
        <v>156.74599999999998</v>
      </c>
      <c r="N87" s="139">
        <f t="shared" si="8"/>
        <v>171.80399999999997</v>
      </c>
      <c r="O87" s="139">
        <f t="shared" si="8"/>
        <v>206.69599999999997</v>
      </c>
      <c r="P87" s="139">
        <f t="shared" si="8"/>
        <v>238.53799999999995</v>
      </c>
      <c r="Q87" s="169"/>
      <c r="R87" s="31">
        <f>SUM(R18:R86)</f>
        <v>238.53800000000001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1.728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1.728</v>
      </c>
      <c r="O89" s="139">
        <f t="shared" si="10"/>
        <v>1.728</v>
      </c>
      <c r="P89" s="139">
        <f t="shared" si="10"/>
        <v>1.728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34.01</v>
      </c>
      <c r="H90" s="139">
        <f t="shared" ref="H90:P90" si="11">G90+H81</f>
        <v>34.39</v>
      </c>
      <c r="I90" s="139">
        <f t="shared" si="11"/>
        <v>50.146000000000001</v>
      </c>
      <c r="J90" s="139">
        <f t="shared" si="11"/>
        <v>78.278999999999996</v>
      </c>
      <c r="K90" s="139">
        <f t="shared" si="11"/>
        <v>102.88499999999999</v>
      </c>
      <c r="L90" s="139">
        <f t="shared" si="11"/>
        <v>129.58499999999998</v>
      </c>
      <c r="M90" s="139">
        <f t="shared" si="11"/>
        <v>156.74599999999998</v>
      </c>
      <c r="N90" s="139">
        <f t="shared" si="11"/>
        <v>171.80399999999997</v>
      </c>
      <c r="O90" s="139">
        <f t="shared" si="11"/>
        <v>206.69599999999997</v>
      </c>
      <c r="P90" s="139">
        <f t="shared" si="11"/>
        <v>238.53799999999995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-3.6900000000000048</v>
      </c>
      <c r="H92" s="139">
        <f t="shared" ref="H92:P92" si="12">-H91+H81</f>
        <v>-37.32</v>
      </c>
      <c r="I92" s="139">
        <f t="shared" si="12"/>
        <v>-21.944000000000003</v>
      </c>
      <c r="J92" s="139">
        <f t="shared" si="12"/>
        <v>-9.5670000000000002</v>
      </c>
      <c r="K92" s="139">
        <f t="shared" si="12"/>
        <v>-13.094000000000001</v>
      </c>
      <c r="L92" s="139">
        <f t="shared" si="12"/>
        <v>-11.000000000000004</v>
      </c>
      <c r="M92" s="139">
        <f t="shared" si="12"/>
        <v>-10.539000000000005</v>
      </c>
      <c r="N92" s="139">
        <f t="shared" si="12"/>
        <v>-22.642000000000003</v>
      </c>
      <c r="O92" s="139">
        <f t="shared" si="12"/>
        <v>-2.8080000000000069</v>
      </c>
      <c r="P92" s="139">
        <f t="shared" si="12"/>
        <v>-5.8580000000000041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-138.46199999999999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34.01</v>
      </c>
      <c r="H94" s="29">
        <f t="shared" ref="H94:P94" si="13">H20+H22+H33+H35+H38+H46+H47+H48</f>
        <v>0.38</v>
      </c>
      <c r="I94" s="29">
        <f t="shared" si="13"/>
        <v>0</v>
      </c>
      <c r="J94" s="29">
        <f t="shared" si="13"/>
        <v>5.0000000000000001E-3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1.728</v>
      </c>
      <c r="O94" s="29">
        <f t="shared" si="13"/>
        <v>1.17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34.01</v>
      </c>
      <c r="H95" s="29">
        <f>H94+G95</f>
        <v>34.39</v>
      </c>
      <c r="I95" s="29">
        <f t="shared" ref="I95:P95" si="14">I94+H95</f>
        <v>34.39</v>
      </c>
      <c r="J95" s="29">
        <f t="shared" si="14"/>
        <v>34.395000000000003</v>
      </c>
      <c r="K95" s="29">
        <f t="shared" si="14"/>
        <v>34.395000000000003</v>
      </c>
      <c r="L95" s="29">
        <f t="shared" si="14"/>
        <v>34.495000000000005</v>
      </c>
      <c r="M95" s="29">
        <f t="shared" si="14"/>
        <v>34.495000000000005</v>
      </c>
      <c r="N95" s="29">
        <f t="shared" si="14"/>
        <v>36.223000000000006</v>
      </c>
      <c r="O95" s="29">
        <f t="shared" si="14"/>
        <v>37.393000000000008</v>
      </c>
      <c r="P95" s="29">
        <f t="shared" si="14"/>
        <v>37.393000000000008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1.04</v>
      </c>
      <c r="O96" s="29">
        <f t="shared" si="15"/>
        <v>0</v>
      </c>
      <c r="P96" s="29">
        <f t="shared" si="15"/>
        <v>3.99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1.04</v>
      </c>
      <c r="O97" s="29">
        <f t="shared" si="16"/>
        <v>1.04</v>
      </c>
      <c r="P97" s="29">
        <f t="shared" si="16"/>
        <v>5.03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34.01</v>
      </c>
      <c r="H98" s="29">
        <f t="shared" ref="H98:P98" si="17">SUM(H18:H48)</f>
        <v>0.38</v>
      </c>
      <c r="I98" s="29">
        <f t="shared" si="17"/>
        <v>0</v>
      </c>
      <c r="J98" s="29">
        <f t="shared" si="17"/>
        <v>5.0000000000000001E-3</v>
      </c>
      <c r="K98" s="29">
        <f t="shared" si="17"/>
        <v>2.8259999999999996</v>
      </c>
      <c r="L98" s="29">
        <f t="shared" si="17"/>
        <v>0.48</v>
      </c>
      <c r="M98" s="29">
        <f t="shared" si="17"/>
        <v>16.960999999999999</v>
      </c>
      <c r="N98" s="29">
        <f t="shared" si="17"/>
        <v>12.108000000000001</v>
      </c>
      <c r="O98" s="29">
        <f t="shared" si="17"/>
        <v>3.4899999999999998</v>
      </c>
      <c r="P98" s="29">
        <f t="shared" si="17"/>
        <v>8.3419999999999987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34.01</v>
      </c>
      <c r="H99" s="29">
        <f>H98+G99</f>
        <v>34.39</v>
      </c>
      <c r="I99" s="29">
        <f t="shared" ref="I99:P99" si="18">I98+H99</f>
        <v>34.39</v>
      </c>
      <c r="J99" s="29">
        <f t="shared" si="18"/>
        <v>34.395000000000003</v>
      </c>
      <c r="K99" s="29">
        <f t="shared" si="18"/>
        <v>37.221000000000004</v>
      </c>
      <c r="L99" s="29">
        <f t="shared" si="18"/>
        <v>37.701000000000001</v>
      </c>
      <c r="M99" s="29">
        <f t="shared" si="18"/>
        <v>54.661999999999999</v>
      </c>
      <c r="N99" s="29">
        <f t="shared" si="18"/>
        <v>66.77</v>
      </c>
      <c r="O99" s="29">
        <f t="shared" si="18"/>
        <v>70.259999999999991</v>
      </c>
      <c r="P99" s="29">
        <f t="shared" si="18"/>
        <v>78.60199999999999</v>
      </c>
      <c r="Q99" s="146">
        <f>P99-R99</f>
        <v>-61.39800000000001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1.728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1.728</v>
      </c>
      <c r="O101" s="29">
        <f t="shared" si="20"/>
        <v>1.728</v>
      </c>
      <c r="P101" s="29">
        <f t="shared" si="20"/>
        <v>1.728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zoomScale="70" zoomScaleNormal="80" zoomScaleSheetLayoutView="70" workbookViewId="0">
      <selection activeCell="A73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1.91</v>
      </c>
      <c r="L18" s="29"/>
      <c r="M18" s="29"/>
      <c r="N18" s="29"/>
      <c r="O18" s="29"/>
      <c r="P18" s="29"/>
      <c r="Q18" s="169">
        <v>2</v>
      </c>
      <c r="R18" s="31">
        <f>SUM(G18:P18)</f>
        <v>1.91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1.179</v>
      </c>
      <c r="O20" s="29"/>
      <c r="P20" s="37"/>
      <c r="Q20" s="169">
        <v>2.5</v>
      </c>
      <c r="R20" s="31">
        <f t="shared" si="1"/>
        <v>1.179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0.35899999999999999</v>
      </c>
      <c r="O22" s="29"/>
      <c r="P22" s="29"/>
      <c r="Q22" s="169">
        <v>0.5</v>
      </c>
      <c r="R22" s="31">
        <f t="shared" si="1"/>
        <v>0.35899999999999999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0.47099999999999997</v>
      </c>
      <c r="N23" s="29"/>
      <c r="O23" s="29"/>
      <c r="P23" s="29"/>
      <c r="Q23" s="169">
        <v>0.8</v>
      </c>
      <c r="R23" s="31">
        <f t="shared" si="1"/>
        <v>0.47099999999999997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1.492</v>
      </c>
      <c r="N24" s="29"/>
      <c r="O24" s="29"/>
      <c r="P24" s="29"/>
      <c r="Q24" s="169">
        <v>2</v>
      </c>
      <c r="R24" s="31">
        <f t="shared" si="1"/>
        <v>1.492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4.0679999999999996</v>
      </c>
      <c r="O25" s="29"/>
      <c r="P25" s="29"/>
      <c r="Q25" s="169">
        <v>6</v>
      </c>
      <c r="R25" s="31">
        <f t="shared" si="1"/>
        <v>4.0679999999999996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0.95499999999999996</v>
      </c>
      <c r="N26" s="29"/>
      <c r="O26" s="29"/>
      <c r="P26" s="29"/>
      <c r="Q26" s="169">
        <v>2.4</v>
      </c>
      <c r="R26" s="31">
        <f t="shared" si="1"/>
        <v>0.95499999999999996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2.875</v>
      </c>
      <c r="N27" s="29"/>
      <c r="O27" s="29"/>
      <c r="P27" s="29"/>
      <c r="Q27" s="169">
        <v>4.2</v>
      </c>
      <c r="R27" s="31">
        <f t="shared" si="1"/>
        <v>2.875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3.8180000000000001</v>
      </c>
      <c r="N28" s="29"/>
      <c r="O28" s="29"/>
      <c r="P28" s="29"/>
      <c r="Q28" s="169">
        <v>5.6</v>
      </c>
      <c r="R28" s="31">
        <f t="shared" si="1"/>
        <v>3.8180000000000001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0.22900000000000001</v>
      </c>
      <c r="O29" s="29"/>
      <c r="P29" s="29"/>
      <c r="Q29" s="169">
        <v>0.6</v>
      </c>
      <c r="R29" s="31">
        <f t="shared" si="1"/>
        <v>0.22900000000000001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1.48</v>
      </c>
      <c r="Q30" s="169">
        <v>2</v>
      </c>
      <c r="R30" s="31">
        <f t="shared" si="1"/>
        <v>1.48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0.45200000000000001</v>
      </c>
      <c r="O31" s="35"/>
      <c r="P31" s="36"/>
      <c r="Q31" s="169">
        <v>1.98</v>
      </c>
      <c r="R31" s="31">
        <f t="shared" si="1"/>
        <v>0.45200000000000001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2</v>
      </c>
      <c r="N32" s="29"/>
      <c r="O32" s="29"/>
      <c r="P32" s="29"/>
      <c r="Q32" s="169">
        <v>3</v>
      </c>
      <c r="R32" s="31">
        <f t="shared" si="1"/>
        <v>2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1.0369999999999999</v>
      </c>
      <c r="L34" s="29"/>
      <c r="M34" s="29"/>
      <c r="N34" s="29"/>
      <c r="O34" s="29"/>
      <c r="P34" s="29"/>
      <c r="Q34" s="169">
        <v>4</v>
      </c>
      <c r="R34" s="31">
        <f t="shared" si="1"/>
        <v>1.0369999999999999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1.19</v>
      </c>
      <c r="P35" s="58"/>
      <c r="Q35" s="169">
        <v>2</v>
      </c>
      <c r="R35" s="31">
        <f t="shared" si="1"/>
        <v>1.19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</v>
      </c>
      <c r="M37" s="60"/>
      <c r="N37" s="61"/>
      <c r="O37" s="60"/>
      <c r="P37" s="61"/>
      <c r="Q37" s="169">
        <v>0.5</v>
      </c>
      <c r="R37" s="31">
        <f t="shared" si="1"/>
        <v>0.4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1.86</v>
      </c>
      <c r="Q39" s="169">
        <v>3</v>
      </c>
      <c r="R39" s="31">
        <f t="shared" si="1"/>
        <v>1.86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1.46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2.79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5.0000000000000001E-3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5.0000000000000001E-3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34.46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34.46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1.05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1.05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4.9560000000000004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4.9560000000000004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0.14099999999999999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0.14099999999999999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0.57899999999999996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0.57899999999999996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9.27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9.27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0.22700000000000001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0.22700000000000001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1.7310000000000001</v>
      </c>
      <c r="P63" s="114"/>
      <c r="Q63" s="169">
        <v>3</v>
      </c>
      <c r="R63" s="31">
        <f t="shared" si="1"/>
        <v>1.7310000000000001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0.79</v>
      </c>
      <c r="K64" s="110">
        <v>0.67</v>
      </c>
      <c r="L64" s="118">
        <v>1.29</v>
      </c>
      <c r="M64" s="111"/>
      <c r="N64" s="110"/>
      <c r="O64" s="111"/>
      <c r="P64" s="110"/>
      <c r="Q64" s="169">
        <v>4.5</v>
      </c>
      <c r="R64" s="31">
        <f t="shared" si="1"/>
        <v>2.75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1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0.47</v>
      </c>
      <c r="L77" s="203"/>
      <c r="M77" s="202"/>
      <c r="N77" s="114"/>
      <c r="O77" s="134"/>
      <c r="P77" s="114"/>
      <c r="Q77" s="169">
        <v>0</v>
      </c>
      <c r="R77" s="31">
        <f t="shared" si="1"/>
        <v>0.47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3</v>
      </c>
      <c r="Q79" s="169">
        <v>5</v>
      </c>
      <c r="R79" s="31">
        <f t="shared" si="1"/>
        <v>3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34.46</v>
      </c>
      <c r="H81" s="139">
        <f t="shared" si="2"/>
        <v>1.05</v>
      </c>
      <c r="I81" s="139">
        <f t="shared" si="2"/>
        <v>15.527000000000001</v>
      </c>
      <c r="J81" s="139">
        <f t="shared" si="2"/>
        <v>19.920999999999999</v>
      </c>
      <c r="K81" s="139">
        <f t="shared" si="2"/>
        <v>24.737000000000002</v>
      </c>
      <c r="L81" s="139">
        <f t="shared" si="2"/>
        <v>26.79</v>
      </c>
      <c r="M81" s="139">
        <f t="shared" si="2"/>
        <v>27.370999999999999</v>
      </c>
      <c r="N81" s="139">
        <f t="shared" si="2"/>
        <v>14.407</v>
      </c>
      <c r="O81" s="139">
        <f t="shared" si="2"/>
        <v>35.241</v>
      </c>
      <c r="P81" s="139">
        <f t="shared" si="2"/>
        <v>31.88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34.46</v>
      </c>
      <c r="H82" s="139">
        <f t="shared" ref="H82:P82" si="3">H20+H22+H35+H38+H46+H47+H48+H71+H75+H78</f>
        <v>1.05</v>
      </c>
      <c r="I82" s="139">
        <f t="shared" si="3"/>
        <v>14</v>
      </c>
      <c r="J82" s="139">
        <f t="shared" si="3"/>
        <v>5.0000000000000001E-3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1.538</v>
      </c>
      <c r="O82" s="139">
        <f t="shared" si="3"/>
        <v>1.19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34.46</v>
      </c>
      <c r="H83" s="139">
        <f>H82+G83</f>
        <v>35.51</v>
      </c>
      <c r="I83" s="139">
        <f t="shared" ref="I83:P83" si="4">I82+H83</f>
        <v>49.51</v>
      </c>
      <c r="J83" s="139">
        <f t="shared" si="4"/>
        <v>49.515000000000001</v>
      </c>
      <c r="K83" s="139">
        <f t="shared" si="4"/>
        <v>50.064999999999998</v>
      </c>
      <c r="L83" s="139">
        <f t="shared" si="4"/>
        <v>50.164999999999999</v>
      </c>
      <c r="M83" s="139">
        <f t="shared" si="4"/>
        <v>50.164999999999999</v>
      </c>
      <c r="N83" s="139">
        <f t="shared" si="4"/>
        <v>51.702999999999996</v>
      </c>
      <c r="O83" s="139">
        <f t="shared" si="4"/>
        <v>52.892999999999994</v>
      </c>
      <c r="P83" s="139">
        <f t="shared" si="4"/>
        <v>72.393000000000001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1.5270000000000001</v>
      </c>
      <c r="J84" s="139">
        <f t="shared" si="5"/>
        <v>19.126000000000001</v>
      </c>
      <c r="K84" s="139">
        <f t="shared" si="5"/>
        <v>4.47</v>
      </c>
      <c r="L84" s="139">
        <f t="shared" si="5"/>
        <v>0</v>
      </c>
      <c r="M84" s="139">
        <f t="shared" si="5"/>
        <v>1</v>
      </c>
      <c r="N84" s="139">
        <f t="shared" si="5"/>
        <v>0.45200000000000001</v>
      </c>
      <c r="O84" s="139">
        <f t="shared" si="5"/>
        <v>30</v>
      </c>
      <c r="P84" s="139">
        <f t="shared" si="5"/>
        <v>4.0600000000000005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1.5270000000000001</v>
      </c>
      <c r="J85" s="139">
        <f t="shared" si="6"/>
        <v>20.653000000000002</v>
      </c>
      <c r="K85" s="139">
        <f t="shared" si="6"/>
        <v>25.123000000000001</v>
      </c>
      <c r="L85" s="139">
        <f t="shared" si="6"/>
        <v>25.123000000000001</v>
      </c>
      <c r="M85" s="139">
        <f t="shared" si="6"/>
        <v>26.123000000000001</v>
      </c>
      <c r="N85" s="139">
        <f t="shared" si="6"/>
        <v>26.575000000000003</v>
      </c>
      <c r="O85" s="139">
        <f t="shared" si="6"/>
        <v>56.575000000000003</v>
      </c>
      <c r="P85" s="139">
        <f t="shared" si="6"/>
        <v>60.635000000000005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0.79</v>
      </c>
      <c r="K86" s="139">
        <f t="shared" si="7"/>
        <v>19.717000000000002</v>
      </c>
      <c r="L86" s="139">
        <f t="shared" si="7"/>
        <v>26.689999999999998</v>
      </c>
      <c r="M86" s="139">
        <f t="shared" si="7"/>
        <v>26.370999999999999</v>
      </c>
      <c r="N86" s="139">
        <f t="shared" si="7"/>
        <v>12.416999999999998</v>
      </c>
      <c r="O86" s="139">
        <f t="shared" si="7"/>
        <v>4.0510000000000002</v>
      </c>
      <c r="P86" s="139">
        <f t="shared" si="7"/>
        <v>6.32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34.46</v>
      </c>
      <c r="H87" s="139">
        <f t="shared" ref="H87:P87" si="8">H90</f>
        <v>35.51</v>
      </c>
      <c r="I87" s="139">
        <f t="shared" si="8"/>
        <v>51.036999999999999</v>
      </c>
      <c r="J87" s="139">
        <f t="shared" si="8"/>
        <v>70.957999999999998</v>
      </c>
      <c r="K87" s="139">
        <f t="shared" si="8"/>
        <v>95.694999999999993</v>
      </c>
      <c r="L87" s="139">
        <f t="shared" si="8"/>
        <v>122.48499999999999</v>
      </c>
      <c r="M87" s="139">
        <f t="shared" si="8"/>
        <v>149.85599999999999</v>
      </c>
      <c r="N87" s="139">
        <f t="shared" si="8"/>
        <v>164.26300000000001</v>
      </c>
      <c r="O87" s="139">
        <f t="shared" si="8"/>
        <v>199.50400000000002</v>
      </c>
      <c r="P87" s="139">
        <f t="shared" si="8"/>
        <v>231.38400000000001</v>
      </c>
      <c r="Q87" s="169"/>
      <c r="R87" s="31">
        <f>SUM(R18:R86)</f>
        <v>231.38399999999999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1.538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1.538</v>
      </c>
      <c r="O89" s="139">
        <f t="shared" si="10"/>
        <v>1.538</v>
      </c>
      <c r="P89" s="139">
        <f t="shared" si="10"/>
        <v>1.538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34.46</v>
      </c>
      <c r="H90" s="139">
        <f t="shared" ref="H90:P90" si="11">G90+H81</f>
        <v>35.51</v>
      </c>
      <c r="I90" s="139">
        <f t="shared" si="11"/>
        <v>51.036999999999999</v>
      </c>
      <c r="J90" s="139">
        <f t="shared" si="11"/>
        <v>70.957999999999998</v>
      </c>
      <c r="K90" s="139">
        <f t="shared" si="11"/>
        <v>95.694999999999993</v>
      </c>
      <c r="L90" s="139">
        <f t="shared" si="11"/>
        <v>122.48499999999999</v>
      </c>
      <c r="M90" s="139">
        <f t="shared" si="11"/>
        <v>149.85599999999999</v>
      </c>
      <c r="N90" s="139">
        <f t="shared" si="11"/>
        <v>164.26300000000001</v>
      </c>
      <c r="O90" s="139">
        <f t="shared" si="11"/>
        <v>199.50400000000002</v>
      </c>
      <c r="P90" s="139">
        <f t="shared" si="11"/>
        <v>231.38400000000001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-3.240000000000002</v>
      </c>
      <c r="H92" s="139">
        <f t="shared" ref="H92:P92" si="12">-H91+H81</f>
        <v>-36.650000000000006</v>
      </c>
      <c r="I92" s="139">
        <f t="shared" si="12"/>
        <v>-22.173000000000002</v>
      </c>
      <c r="J92" s="139">
        <f t="shared" si="12"/>
        <v>-17.779000000000003</v>
      </c>
      <c r="K92" s="139">
        <f t="shared" si="12"/>
        <v>-12.963000000000001</v>
      </c>
      <c r="L92" s="139">
        <f t="shared" si="12"/>
        <v>-10.910000000000004</v>
      </c>
      <c r="M92" s="139">
        <f t="shared" si="12"/>
        <v>-10.329000000000004</v>
      </c>
      <c r="N92" s="139">
        <f t="shared" si="12"/>
        <v>-23.293000000000003</v>
      </c>
      <c r="O92" s="139">
        <f t="shared" si="12"/>
        <v>-2.4590000000000032</v>
      </c>
      <c r="P92" s="139">
        <f t="shared" si="12"/>
        <v>-5.8200000000000038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-145.61600000000001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34.46</v>
      </c>
      <c r="H94" s="29">
        <f t="shared" ref="H94:P94" si="13">H20+H22+H33+H35+H38+H46+H47+H48</f>
        <v>1.05</v>
      </c>
      <c r="I94" s="29">
        <f t="shared" si="13"/>
        <v>0</v>
      </c>
      <c r="J94" s="29">
        <f t="shared" si="13"/>
        <v>5.0000000000000001E-3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1.538</v>
      </c>
      <c r="O94" s="29">
        <f t="shared" si="13"/>
        <v>1.19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34.46</v>
      </c>
      <c r="H95" s="29">
        <f>H94+G95</f>
        <v>35.51</v>
      </c>
      <c r="I95" s="29">
        <f t="shared" ref="I95:P95" si="14">I94+H95</f>
        <v>35.51</v>
      </c>
      <c r="J95" s="29">
        <f t="shared" si="14"/>
        <v>35.515000000000001</v>
      </c>
      <c r="K95" s="29">
        <f t="shared" si="14"/>
        <v>35.515000000000001</v>
      </c>
      <c r="L95" s="29">
        <f t="shared" si="14"/>
        <v>35.615000000000002</v>
      </c>
      <c r="M95" s="29">
        <f t="shared" si="14"/>
        <v>35.615000000000002</v>
      </c>
      <c r="N95" s="29">
        <f t="shared" si="14"/>
        <v>37.152999999999999</v>
      </c>
      <c r="O95" s="29">
        <f t="shared" si="14"/>
        <v>38.342999999999996</v>
      </c>
      <c r="P95" s="29">
        <f t="shared" si="14"/>
        <v>38.342999999999996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0.45200000000000001</v>
      </c>
      <c r="O96" s="29">
        <f t="shared" si="15"/>
        <v>0</v>
      </c>
      <c r="P96" s="29">
        <f t="shared" si="15"/>
        <v>4.0600000000000005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0.45200000000000001</v>
      </c>
      <c r="O97" s="29">
        <f t="shared" si="16"/>
        <v>0.45200000000000001</v>
      </c>
      <c r="P97" s="29">
        <f t="shared" si="16"/>
        <v>4.5120000000000005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34.46</v>
      </c>
      <c r="H98" s="29">
        <f t="shared" ref="H98:P98" si="17">SUM(H18:H48)</f>
        <v>1.05</v>
      </c>
      <c r="I98" s="29">
        <f t="shared" si="17"/>
        <v>0</v>
      </c>
      <c r="J98" s="29">
        <f t="shared" si="17"/>
        <v>5.0000000000000001E-3</v>
      </c>
      <c r="K98" s="29">
        <f t="shared" si="17"/>
        <v>2.9470000000000001</v>
      </c>
      <c r="L98" s="29">
        <f t="shared" si="17"/>
        <v>0.5</v>
      </c>
      <c r="M98" s="29">
        <f t="shared" si="17"/>
        <v>17.170999999999999</v>
      </c>
      <c r="N98" s="29">
        <f t="shared" si="17"/>
        <v>11.457000000000001</v>
      </c>
      <c r="O98" s="29">
        <f t="shared" si="17"/>
        <v>3.51</v>
      </c>
      <c r="P98" s="29">
        <f t="shared" si="17"/>
        <v>8.379999999999999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34.46</v>
      </c>
      <c r="H99" s="29">
        <f>H98+G99</f>
        <v>35.51</v>
      </c>
      <c r="I99" s="29">
        <f t="shared" ref="I99:P99" si="18">I98+H99</f>
        <v>35.51</v>
      </c>
      <c r="J99" s="29">
        <f t="shared" si="18"/>
        <v>35.515000000000001</v>
      </c>
      <c r="K99" s="29">
        <f t="shared" si="18"/>
        <v>38.462000000000003</v>
      </c>
      <c r="L99" s="29">
        <f t="shared" si="18"/>
        <v>38.962000000000003</v>
      </c>
      <c r="M99" s="29">
        <f t="shared" si="18"/>
        <v>56.133000000000003</v>
      </c>
      <c r="N99" s="29">
        <f t="shared" si="18"/>
        <v>67.59</v>
      </c>
      <c r="O99" s="29">
        <f t="shared" si="18"/>
        <v>71.100000000000009</v>
      </c>
      <c r="P99" s="29">
        <f t="shared" si="18"/>
        <v>79.48</v>
      </c>
      <c r="Q99" s="146">
        <f>P99-R99</f>
        <v>-60.519999999999996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1.538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1.538</v>
      </c>
      <c r="O101" s="29">
        <f t="shared" si="20"/>
        <v>1.538</v>
      </c>
      <c r="P101" s="29">
        <f t="shared" si="20"/>
        <v>1.538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1.02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31.02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1.02</v>
      </c>
      <c r="L107" s="29">
        <f>K107+L106</f>
        <v>1.02</v>
      </c>
      <c r="M107" s="29">
        <f t="shared" ref="M107:P107" si="27">L107+M106</f>
        <v>1.02</v>
      </c>
      <c r="N107" s="29">
        <f t="shared" si="27"/>
        <v>1.02</v>
      </c>
      <c r="O107" s="29">
        <f t="shared" si="27"/>
        <v>31.02</v>
      </c>
      <c r="P107" s="29">
        <f t="shared" si="27"/>
        <v>31.02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76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1.897</v>
      </c>
      <c r="L18" s="29"/>
      <c r="M18" s="29"/>
      <c r="N18" s="29"/>
      <c r="O18" s="29"/>
      <c r="P18" s="29"/>
      <c r="Q18" s="169">
        <v>2</v>
      </c>
      <c r="R18" s="31">
        <f>SUM(G18:P18)</f>
        <v>1.897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1.0640000000000001</v>
      </c>
      <c r="O20" s="29"/>
      <c r="P20" s="37"/>
      <c r="Q20" s="169">
        <v>2.5</v>
      </c>
      <c r="R20" s="31">
        <f t="shared" si="1"/>
        <v>1.0640000000000001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0.31</v>
      </c>
      <c r="O22" s="29"/>
      <c r="P22" s="29"/>
      <c r="Q22" s="169">
        <v>0.5</v>
      </c>
      <c r="R22" s="31">
        <f t="shared" si="1"/>
        <v>0.31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0.47199999999999998</v>
      </c>
      <c r="N23" s="29"/>
      <c r="O23" s="29"/>
      <c r="P23" s="29"/>
      <c r="Q23" s="169">
        <v>0.8</v>
      </c>
      <c r="R23" s="31">
        <f t="shared" si="1"/>
        <v>0.47199999999999998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1.5009999999999999</v>
      </c>
      <c r="N24" s="29"/>
      <c r="O24" s="29"/>
      <c r="P24" s="29"/>
      <c r="Q24" s="169">
        <v>2</v>
      </c>
      <c r="R24" s="31">
        <f t="shared" si="1"/>
        <v>1.5009999999999999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4.141</v>
      </c>
      <c r="O25" s="29"/>
      <c r="P25" s="29"/>
      <c r="Q25" s="169">
        <v>6</v>
      </c>
      <c r="R25" s="31">
        <f t="shared" si="1"/>
        <v>4.141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0.95399999999999996</v>
      </c>
      <c r="N26" s="29"/>
      <c r="O26" s="29"/>
      <c r="P26" s="29"/>
      <c r="Q26" s="169">
        <v>2.4</v>
      </c>
      <c r="R26" s="31">
        <f t="shared" si="1"/>
        <v>0.95399999999999996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2.92</v>
      </c>
      <c r="N27" s="29"/>
      <c r="O27" s="29"/>
      <c r="P27" s="29"/>
      <c r="Q27" s="169">
        <v>4.2</v>
      </c>
      <c r="R27" s="31">
        <f t="shared" si="1"/>
        <v>2.92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3.915</v>
      </c>
      <c r="N28" s="29"/>
      <c r="O28" s="29"/>
      <c r="P28" s="29"/>
      <c r="Q28" s="169">
        <v>5.6</v>
      </c>
      <c r="R28" s="31">
        <f t="shared" si="1"/>
        <v>3.915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0.21199999999999999</v>
      </c>
      <c r="O29" s="29"/>
      <c r="P29" s="29"/>
      <c r="Q29" s="169">
        <v>0.6</v>
      </c>
      <c r="R29" s="31">
        <f t="shared" si="1"/>
        <v>0.21199999999999999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1.484</v>
      </c>
      <c r="Q30" s="169">
        <v>2</v>
      </c>
      <c r="R30" s="31">
        <f t="shared" si="1"/>
        <v>1.484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0.94499999999999995</v>
      </c>
      <c r="O31" s="35"/>
      <c r="P31" s="36"/>
      <c r="Q31" s="169">
        <v>1.98</v>
      </c>
      <c r="R31" s="31">
        <f t="shared" si="1"/>
        <v>0.94499999999999995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1.6</v>
      </c>
      <c r="N32" s="29"/>
      <c r="O32" s="29"/>
      <c r="P32" s="29"/>
      <c r="Q32" s="169">
        <v>3</v>
      </c>
      <c r="R32" s="31">
        <f t="shared" si="1"/>
        <v>1.6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0.96699999999999997</v>
      </c>
      <c r="L34" s="29"/>
      <c r="M34" s="29"/>
      <c r="N34" s="29"/>
      <c r="O34" s="29"/>
      <c r="P34" s="29"/>
      <c r="Q34" s="169">
        <v>4</v>
      </c>
      <c r="R34" s="31">
        <f t="shared" si="1"/>
        <v>0.96699999999999997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1.24</v>
      </c>
      <c r="P35" s="58"/>
      <c r="Q35" s="169">
        <v>2</v>
      </c>
      <c r="R35" s="31">
        <f t="shared" si="1"/>
        <v>1.24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0.44</v>
      </c>
      <c r="M37" s="60"/>
      <c r="N37" s="61"/>
      <c r="O37" s="60"/>
      <c r="P37" s="61"/>
      <c r="Q37" s="169">
        <v>0.5</v>
      </c>
      <c r="R37" s="31">
        <f t="shared" si="1"/>
        <v>0.44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1.53</v>
      </c>
      <c r="Q39" s="169">
        <v>3</v>
      </c>
      <c r="R39" s="31">
        <f t="shared" si="1"/>
        <v>1.53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5.0000000000000001E-3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5.0000000000000001E-3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0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0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33.46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33.46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9.1590000000000007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9.1590000000000007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0.28999999999999998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0.28999999999999998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0.38400000000000001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0.38400000000000001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3.6970000000000001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3.6970000000000001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1.2E-2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1.2E-2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1.85</v>
      </c>
      <c r="P63" s="114"/>
      <c r="Q63" s="169">
        <v>3</v>
      </c>
      <c r="R63" s="31">
        <f t="shared" si="1"/>
        <v>1.85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0.74</v>
      </c>
      <c r="K64" s="110">
        <v>0.75</v>
      </c>
      <c r="L64" s="118">
        <v>1.25</v>
      </c>
      <c r="M64" s="111"/>
      <c r="N64" s="110"/>
      <c r="O64" s="111"/>
      <c r="P64" s="110"/>
      <c r="Q64" s="169">
        <v>4.5</v>
      </c>
      <c r="R64" s="31">
        <f t="shared" si="1"/>
        <v>2.74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1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1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0</v>
      </c>
      <c r="H81" s="139">
        <f t="shared" si="2"/>
        <v>33.46</v>
      </c>
      <c r="I81" s="139">
        <f t="shared" si="2"/>
        <v>15.311999999999999</v>
      </c>
      <c r="J81" s="139">
        <f t="shared" si="2"/>
        <v>18.455000000000002</v>
      </c>
      <c r="K81" s="139">
        <f t="shared" si="2"/>
        <v>24.764000000000003</v>
      </c>
      <c r="L81" s="139">
        <f t="shared" si="2"/>
        <v>26.79</v>
      </c>
      <c r="M81" s="139">
        <f t="shared" si="2"/>
        <v>27.181999999999999</v>
      </c>
      <c r="N81" s="139">
        <f t="shared" si="2"/>
        <v>14.792000000000002</v>
      </c>
      <c r="O81" s="139">
        <f t="shared" si="2"/>
        <v>35.409999999999997</v>
      </c>
      <c r="P81" s="139">
        <f t="shared" si="2"/>
        <v>32.554000000000002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0</v>
      </c>
      <c r="H82" s="139">
        <f t="shared" ref="H82:P82" si="3">H20+H22+H35+H38+H46+H47+H48+H71+H75+H78</f>
        <v>33.46</v>
      </c>
      <c r="I82" s="139">
        <f t="shared" si="3"/>
        <v>14</v>
      </c>
      <c r="J82" s="139">
        <f t="shared" si="3"/>
        <v>5.0000000000000001E-3</v>
      </c>
      <c r="K82" s="139">
        <f t="shared" si="3"/>
        <v>0.55000000000000004</v>
      </c>
      <c r="L82" s="139">
        <f t="shared" si="3"/>
        <v>0.1</v>
      </c>
      <c r="M82" s="139">
        <f t="shared" si="3"/>
        <v>0</v>
      </c>
      <c r="N82" s="139">
        <f t="shared" si="3"/>
        <v>1.3740000000000001</v>
      </c>
      <c r="O82" s="139">
        <f t="shared" si="3"/>
        <v>1.24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0</v>
      </c>
      <c r="H83" s="139">
        <f>H82+G83</f>
        <v>33.46</v>
      </c>
      <c r="I83" s="139">
        <f t="shared" ref="I83:P83" si="4">I82+H83</f>
        <v>47.46</v>
      </c>
      <c r="J83" s="139">
        <f t="shared" si="4"/>
        <v>47.465000000000003</v>
      </c>
      <c r="K83" s="139">
        <f t="shared" si="4"/>
        <v>48.015000000000001</v>
      </c>
      <c r="L83" s="139">
        <f t="shared" si="4"/>
        <v>48.115000000000002</v>
      </c>
      <c r="M83" s="139">
        <f t="shared" si="4"/>
        <v>48.115000000000002</v>
      </c>
      <c r="N83" s="139">
        <f t="shared" si="4"/>
        <v>49.489000000000004</v>
      </c>
      <c r="O83" s="139">
        <f t="shared" si="4"/>
        <v>50.729000000000006</v>
      </c>
      <c r="P83" s="139">
        <f t="shared" si="4"/>
        <v>70.229000000000013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1.3120000000000001</v>
      </c>
      <c r="J84" s="139">
        <f t="shared" si="5"/>
        <v>17.71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0.94499999999999995</v>
      </c>
      <c r="O84" s="139">
        <f t="shared" si="5"/>
        <v>30</v>
      </c>
      <c r="P84" s="139">
        <f t="shared" si="5"/>
        <v>3.73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1.3120000000000001</v>
      </c>
      <c r="J85" s="139">
        <f t="shared" si="6"/>
        <v>19.022000000000002</v>
      </c>
      <c r="K85" s="139">
        <f t="shared" si="6"/>
        <v>23.522000000000002</v>
      </c>
      <c r="L85" s="139">
        <f t="shared" si="6"/>
        <v>23.522000000000002</v>
      </c>
      <c r="M85" s="139">
        <f t="shared" si="6"/>
        <v>24.522000000000002</v>
      </c>
      <c r="N85" s="139">
        <f t="shared" si="6"/>
        <v>25.467000000000002</v>
      </c>
      <c r="O85" s="139">
        <f t="shared" si="6"/>
        <v>55.466999999999999</v>
      </c>
      <c r="P85" s="139">
        <f t="shared" si="6"/>
        <v>59.196999999999996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0.74</v>
      </c>
      <c r="K86" s="139">
        <f t="shared" si="7"/>
        <v>19.714000000000002</v>
      </c>
      <c r="L86" s="139">
        <f t="shared" si="7"/>
        <v>26.689999999999998</v>
      </c>
      <c r="M86" s="139">
        <f t="shared" si="7"/>
        <v>26.181999999999999</v>
      </c>
      <c r="N86" s="139">
        <f t="shared" si="7"/>
        <v>12.472999999999999</v>
      </c>
      <c r="O86" s="139">
        <f t="shared" si="7"/>
        <v>4.17</v>
      </c>
      <c r="P86" s="139">
        <f t="shared" si="7"/>
        <v>7.3239999999999998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0</v>
      </c>
      <c r="H87" s="139">
        <f t="shared" ref="H87:P87" si="8">H90</f>
        <v>33.46</v>
      </c>
      <c r="I87" s="139">
        <f t="shared" si="8"/>
        <v>48.771999999999998</v>
      </c>
      <c r="J87" s="139">
        <f t="shared" si="8"/>
        <v>67.227000000000004</v>
      </c>
      <c r="K87" s="139">
        <f t="shared" si="8"/>
        <v>91.991000000000014</v>
      </c>
      <c r="L87" s="139">
        <f t="shared" si="8"/>
        <v>118.78100000000001</v>
      </c>
      <c r="M87" s="139">
        <f t="shared" si="8"/>
        <v>145.96299999999999</v>
      </c>
      <c r="N87" s="139">
        <f t="shared" si="8"/>
        <v>160.755</v>
      </c>
      <c r="O87" s="139">
        <f t="shared" si="8"/>
        <v>196.16499999999999</v>
      </c>
      <c r="P87" s="139">
        <f t="shared" si="8"/>
        <v>228.71899999999999</v>
      </c>
      <c r="Q87" s="169"/>
      <c r="R87" s="31">
        <f>SUM(R18:R86)</f>
        <v>228.71900000000002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1.3740000000000001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1.3740000000000001</v>
      </c>
      <c r="O89" s="139">
        <f t="shared" si="10"/>
        <v>1.3740000000000001</v>
      </c>
      <c r="P89" s="139">
        <f t="shared" si="10"/>
        <v>1.3740000000000001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0</v>
      </c>
      <c r="H90" s="139">
        <f t="shared" ref="H90:P90" si="11">G90+H81</f>
        <v>33.46</v>
      </c>
      <c r="I90" s="139">
        <f t="shared" si="11"/>
        <v>48.771999999999998</v>
      </c>
      <c r="J90" s="139">
        <f t="shared" si="11"/>
        <v>67.227000000000004</v>
      </c>
      <c r="K90" s="139">
        <f t="shared" si="11"/>
        <v>91.991000000000014</v>
      </c>
      <c r="L90" s="139">
        <f t="shared" si="11"/>
        <v>118.78100000000001</v>
      </c>
      <c r="M90" s="139">
        <f t="shared" si="11"/>
        <v>145.96299999999999</v>
      </c>
      <c r="N90" s="139">
        <f t="shared" si="11"/>
        <v>160.755</v>
      </c>
      <c r="O90" s="139">
        <f t="shared" si="11"/>
        <v>196.16499999999999</v>
      </c>
      <c r="P90" s="139">
        <f t="shared" si="11"/>
        <v>228.71899999999999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-37.700000000000003</v>
      </c>
      <c r="H92" s="139">
        <f t="shared" ref="H92:P92" si="12">-H91+H81</f>
        <v>-4.240000000000002</v>
      </c>
      <c r="I92" s="139">
        <f t="shared" si="12"/>
        <v>-22.388000000000005</v>
      </c>
      <c r="J92" s="139">
        <f t="shared" si="12"/>
        <v>-19.245000000000001</v>
      </c>
      <c r="K92" s="139">
        <f t="shared" si="12"/>
        <v>-12.936</v>
      </c>
      <c r="L92" s="139">
        <f t="shared" si="12"/>
        <v>-10.910000000000004</v>
      </c>
      <c r="M92" s="139">
        <f t="shared" si="12"/>
        <v>-10.518000000000004</v>
      </c>
      <c r="N92" s="139">
        <f t="shared" si="12"/>
        <v>-22.908000000000001</v>
      </c>
      <c r="O92" s="139">
        <f t="shared" si="12"/>
        <v>-2.2900000000000063</v>
      </c>
      <c r="P92" s="139">
        <f t="shared" si="12"/>
        <v>-5.1460000000000008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-148.28099999999998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0</v>
      </c>
      <c r="H94" s="29">
        <f t="shared" ref="H94:P94" si="13">H20+H22+H33+H35+H38+H46+H47+H48</f>
        <v>33.46</v>
      </c>
      <c r="I94" s="29">
        <f t="shared" si="13"/>
        <v>0</v>
      </c>
      <c r="J94" s="29">
        <f t="shared" si="13"/>
        <v>5.0000000000000001E-3</v>
      </c>
      <c r="K94" s="29">
        <f t="shared" si="13"/>
        <v>0</v>
      </c>
      <c r="L94" s="29">
        <f t="shared" si="13"/>
        <v>0.1</v>
      </c>
      <c r="M94" s="29">
        <f t="shared" si="13"/>
        <v>0</v>
      </c>
      <c r="N94" s="29">
        <f t="shared" si="13"/>
        <v>1.3740000000000001</v>
      </c>
      <c r="O94" s="29">
        <f t="shared" si="13"/>
        <v>1.24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0</v>
      </c>
      <c r="H95" s="29">
        <f>H94+G95</f>
        <v>33.46</v>
      </c>
      <c r="I95" s="29">
        <f t="shared" ref="I95:P95" si="14">I94+H95</f>
        <v>33.46</v>
      </c>
      <c r="J95" s="29">
        <f t="shared" si="14"/>
        <v>33.465000000000003</v>
      </c>
      <c r="K95" s="29">
        <f t="shared" si="14"/>
        <v>33.465000000000003</v>
      </c>
      <c r="L95" s="29">
        <f t="shared" si="14"/>
        <v>33.565000000000005</v>
      </c>
      <c r="M95" s="29">
        <f t="shared" si="14"/>
        <v>33.565000000000005</v>
      </c>
      <c r="N95" s="29">
        <f t="shared" si="14"/>
        <v>34.939000000000007</v>
      </c>
      <c r="O95" s="29">
        <f t="shared" si="14"/>
        <v>36.179000000000009</v>
      </c>
      <c r="P95" s="29">
        <f t="shared" si="14"/>
        <v>36.179000000000009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0.94499999999999995</v>
      </c>
      <c r="O96" s="29">
        <f t="shared" si="15"/>
        <v>0</v>
      </c>
      <c r="P96" s="29">
        <f t="shared" si="15"/>
        <v>3.73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0.94499999999999995</v>
      </c>
      <c r="O97" s="29">
        <f t="shared" si="16"/>
        <v>0.94499999999999995</v>
      </c>
      <c r="P97" s="29">
        <f t="shared" si="16"/>
        <v>4.6749999999999998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0</v>
      </c>
      <c r="H98" s="29">
        <f t="shared" ref="H98:P98" si="17">SUM(H18:H48)</f>
        <v>33.46</v>
      </c>
      <c r="I98" s="29">
        <f t="shared" si="17"/>
        <v>0</v>
      </c>
      <c r="J98" s="29">
        <f t="shared" si="17"/>
        <v>5.0000000000000001E-3</v>
      </c>
      <c r="K98" s="29">
        <f t="shared" si="17"/>
        <v>2.8639999999999999</v>
      </c>
      <c r="L98" s="29">
        <f t="shared" si="17"/>
        <v>0.54</v>
      </c>
      <c r="M98" s="29">
        <f t="shared" si="17"/>
        <v>16.981999999999999</v>
      </c>
      <c r="N98" s="29">
        <f t="shared" si="17"/>
        <v>11.842000000000001</v>
      </c>
      <c r="O98" s="29">
        <f t="shared" si="17"/>
        <v>3.56</v>
      </c>
      <c r="P98" s="29">
        <f t="shared" si="17"/>
        <v>8.0540000000000003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0</v>
      </c>
      <c r="H99" s="29">
        <f>H98+G99</f>
        <v>33.46</v>
      </c>
      <c r="I99" s="29">
        <f t="shared" ref="I99:P99" si="18">I98+H99</f>
        <v>33.46</v>
      </c>
      <c r="J99" s="29">
        <f t="shared" si="18"/>
        <v>33.465000000000003</v>
      </c>
      <c r="K99" s="29">
        <f t="shared" si="18"/>
        <v>36.329000000000001</v>
      </c>
      <c r="L99" s="29">
        <f t="shared" si="18"/>
        <v>36.869</v>
      </c>
      <c r="M99" s="29">
        <f t="shared" si="18"/>
        <v>53.850999999999999</v>
      </c>
      <c r="N99" s="29">
        <f t="shared" si="18"/>
        <v>65.692999999999998</v>
      </c>
      <c r="O99" s="29">
        <f t="shared" si="18"/>
        <v>69.253</v>
      </c>
      <c r="P99" s="29">
        <f t="shared" si="18"/>
        <v>77.307000000000002</v>
      </c>
      <c r="Q99" s="146">
        <f>P99-R99</f>
        <v>-62.692999999999998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1.3740000000000001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1.3740000000000001</v>
      </c>
      <c r="O101" s="29">
        <f t="shared" si="20"/>
        <v>1.3740000000000001</v>
      </c>
      <c r="P101" s="29">
        <f t="shared" si="20"/>
        <v>1.3740000000000001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58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1.73</v>
      </c>
      <c r="L18" s="29"/>
      <c r="M18" s="29"/>
      <c r="N18" s="29"/>
      <c r="O18" s="29"/>
      <c r="P18" s="29"/>
      <c r="Q18" s="169">
        <v>2</v>
      </c>
      <c r="R18" s="31">
        <f>SUM(G18:P18)</f>
        <v>1.73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1.232</v>
      </c>
      <c r="O20" s="29"/>
      <c r="P20" s="37"/>
      <c r="Q20" s="169">
        <v>2.5</v>
      </c>
      <c r="R20" s="31">
        <f t="shared" si="1"/>
        <v>1.232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0.29899999999999999</v>
      </c>
      <c r="O22" s="29"/>
      <c r="P22" s="29"/>
      <c r="Q22" s="169">
        <v>0.5</v>
      </c>
      <c r="R22" s="31">
        <f t="shared" si="1"/>
        <v>0.29899999999999999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0.48299999999999998</v>
      </c>
      <c r="N23" s="29"/>
      <c r="O23" s="29"/>
      <c r="P23" s="29"/>
      <c r="Q23" s="169">
        <v>0.8</v>
      </c>
      <c r="R23" s="31">
        <f t="shared" si="1"/>
        <v>0.48299999999999998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1.4790000000000001</v>
      </c>
      <c r="N24" s="29"/>
      <c r="O24" s="29"/>
      <c r="P24" s="29"/>
      <c r="Q24" s="169">
        <v>2</v>
      </c>
      <c r="R24" s="31">
        <f t="shared" si="1"/>
        <v>1.4790000000000001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4.077</v>
      </c>
      <c r="O25" s="29"/>
      <c r="P25" s="29"/>
      <c r="Q25" s="169">
        <v>6</v>
      </c>
      <c r="R25" s="31">
        <f t="shared" si="1"/>
        <v>4.077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0.94099999999999995</v>
      </c>
      <c r="N26" s="29"/>
      <c r="O26" s="29"/>
      <c r="P26" s="29"/>
      <c r="Q26" s="169">
        <v>2.4</v>
      </c>
      <c r="R26" s="31">
        <f t="shared" si="1"/>
        <v>0.94099999999999995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2.9009999999999998</v>
      </c>
      <c r="N27" s="29"/>
      <c r="O27" s="29"/>
      <c r="P27" s="29"/>
      <c r="Q27" s="169">
        <v>4.2</v>
      </c>
      <c r="R27" s="31">
        <f t="shared" si="1"/>
        <v>2.9009999999999998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3.9340000000000002</v>
      </c>
      <c r="N28" s="29"/>
      <c r="O28" s="29"/>
      <c r="P28" s="29"/>
      <c r="Q28" s="169">
        <v>5.6</v>
      </c>
      <c r="R28" s="31">
        <f t="shared" si="1"/>
        <v>3.9340000000000002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0.20699999999999999</v>
      </c>
      <c r="O29" s="29"/>
      <c r="P29" s="29"/>
      <c r="Q29" s="169">
        <v>0.6</v>
      </c>
      <c r="R29" s="31">
        <f t="shared" si="1"/>
        <v>0.20699999999999999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1.51</v>
      </c>
      <c r="Q30" s="169">
        <v>2</v>
      </c>
      <c r="R30" s="31">
        <f t="shared" si="1"/>
        <v>1.51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1.1200000000000001</v>
      </c>
      <c r="O31" s="35"/>
      <c r="P31" s="36"/>
      <c r="Q31" s="169">
        <v>1.98</v>
      </c>
      <c r="R31" s="31">
        <f t="shared" si="1"/>
        <v>1.1200000000000001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1.8</v>
      </c>
      <c r="N32" s="29"/>
      <c r="O32" s="29"/>
      <c r="P32" s="29"/>
      <c r="Q32" s="169">
        <v>3</v>
      </c>
      <c r="R32" s="31">
        <f t="shared" si="1"/>
        <v>1.8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1.06</v>
      </c>
      <c r="L34" s="29"/>
      <c r="M34" s="29"/>
      <c r="N34" s="29"/>
      <c r="O34" s="29"/>
      <c r="P34" s="29"/>
      <c r="Q34" s="169">
        <v>4</v>
      </c>
      <c r="R34" s="31">
        <f t="shared" si="1"/>
        <v>1.06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1.22</v>
      </c>
      <c r="P35" s="58"/>
      <c r="Q35" s="169">
        <v>2</v>
      </c>
      <c r="R35" s="31">
        <f t="shared" si="1"/>
        <v>1.22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0.44</v>
      </c>
      <c r="M37" s="60"/>
      <c r="N37" s="61"/>
      <c r="O37" s="60"/>
      <c r="P37" s="61"/>
      <c r="Q37" s="169">
        <v>0.5</v>
      </c>
      <c r="R37" s="31">
        <f t="shared" si="1"/>
        <v>0.44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</v>
      </c>
      <c r="M38" s="63"/>
      <c r="N38" s="64"/>
      <c r="O38" s="63"/>
      <c r="P38" s="64"/>
      <c r="Q38" s="169">
        <v>0.2</v>
      </c>
      <c r="R38" s="31">
        <f t="shared" si="1"/>
        <v>0.1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1.8</v>
      </c>
      <c r="Q39" s="169">
        <v>3</v>
      </c>
      <c r="R39" s="31">
        <f t="shared" si="1"/>
        <v>1.8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9.7200000000000006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9.7200000000000006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31.75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31.75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9.4179999999999993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9.4179999999999993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5.0000000000000001E-3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5.0000000000000001E-3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0.16700000000000001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0.16700000000000001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2.9910000000000001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2.9910000000000001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1.0999999999999999E-2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1.0999999999999999E-2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2.1890000000000001</v>
      </c>
      <c r="P63" s="114"/>
      <c r="Q63" s="169">
        <v>3</v>
      </c>
      <c r="R63" s="31">
        <f t="shared" si="2"/>
        <v>2.1890000000000001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0.73</v>
      </c>
      <c r="K64" s="110">
        <v>0.75</v>
      </c>
      <c r="L64" s="118">
        <v>1.23</v>
      </c>
      <c r="M64" s="111"/>
      <c r="N64" s="110"/>
      <c r="O64" s="111"/>
      <c r="P64" s="110"/>
      <c r="Q64" s="169">
        <v>4.5</v>
      </c>
      <c r="R64" s="31">
        <f t="shared" si="2"/>
        <v>2.71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2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</v>
      </c>
      <c r="Q80" s="169">
        <v>1</v>
      </c>
      <c r="R80" s="31">
        <f t="shared" si="2"/>
        <v>1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9.7200000000000006</v>
      </c>
      <c r="H81" s="139">
        <f t="shared" si="3"/>
        <v>31.75</v>
      </c>
      <c r="I81" s="139">
        <f t="shared" si="3"/>
        <v>15.311</v>
      </c>
      <c r="J81" s="139">
        <f t="shared" si="3"/>
        <v>17.493000000000002</v>
      </c>
      <c r="K81" s="139">
        <f t="shared" si="3"/>
        <v>24.69</v>
      </c>
      <c r="L81" s="139">
        <f t="shared" si="3"/>
        <v>26.77</v>
      </c>
      <c r="M81" s="139">
        <f t="shared" si="3"/>
        <v>27.358000000000001</v>
      </c>
      <c r="N81" s="139">
        <f t="shared" si="3"/>
        <v>15.055</v>
      </c>
      <c r="O81" s="139">
        <f t="shared" si="3"/>
        <v>35.728999999999999</v>
      </c>
      <c r="P81" s="139">
        <f t="shared" si="3"/>
        <v>32.85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9.7200000000000006</v>
      </c>
      <c r="H82" s="139">
        <f t="shared" ref="H82:P82" si="4">H20+H22+H35+H38+H46+H47+H48+H71+H75+H78</f>
        <v>31.75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</v>
      </c>
      <c r="M82" s="139">
        <f t="shared" si="4"/>
        <v>0</v>
      </c>
      <c r="N82" s="139">
        <f t="shared" si="4"/>
        <v>1.5309999999999999</v>
      </c>
      <c r="O82" s="139">
        <f t="shared" si="4"/>
        <v>1.22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9.7200000000000006</v>
      </c>
      <c r="H83" s="139">
        <f>H82+G83</f>
        <v>41.47</v>
      </c>
      <c r="I83" s="139">
        <f t="shared" ref="I83:P83" si="5">I82+H83</f>
        <v>55.47</v>
      </c>
      <c r="J83" s="139">
        <f t="shared" si="5"/>
        <v>55.472000000000001</v>
      </c>
      <c r="K83" s="139">
        <f t="shared" si="5"/>
        <v>56.021999999999998</v>
      </c>
      <c r="L83" s="139">
        <f t="shared" si="5"/>
        <v>56.122</v>
      </c>
      <c r="M83" s="139">
        <f t="shared" si="5"/>
        <v>56.122</v>
      </c>
      <c r="N83" s="139">
        <f t="shared" si="5"/>
        <v>57.652999999999999</v>
      </c>
      <c r="O83" s="139">
        <f t="shared" si="5"/>
        <v>58.872999999999998</v>
      </c>
      <c r="P83" s="139">
        <f t="shared" si="5"/>
        <v>78.37299999999999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1.3109999999999999</v>
      </c>
      <c r="J84" s="139">
        <f t="shared" si="6"/>
        <v>16.760999999999999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1.1200000000000001</v>
      </c>
      <c r="O84" s="139">
        <f t="shared" si="6"/>
        <v>30</v>
      </c>
      <c r="P84" s="139">
        <f t="shared" si="6"/>
        <v>4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1.3109999999999999</v>
      </c>
      <c r="J85" s="139">
        <f t="shared" si="7"/>
        <v>18.071999999999999</v>
      </c>
      <c r="K85" s="139">
        <f t="shared" si="7"/>
        <v>22.571999999999999</v>
      </c>
      <c r="L85" s="139">
        <f t="shared" si="7"/>
        <v>22.571999999999999</v>
      </c>
      <c r="M85" s="139">
        <f t="shared" si="7"/>
        <v>23.571999999999999</v>
      </c>
      <c r="N85" s="139">
        <f t="shared" si="7"/>
        <v>24.692</v>
      </c>
      <c r="O85" s="139">
        <f t="shared" si="7"/>
        <v>54.692</v>
      </c>
      <c r="P85" s="139">
        <f t="shared" si="7"/>
        <v>58.692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0.73</v>
      </c>
      <c r="K86" s="139">
        <f t="shared" si="8"/>
        <v>19.64</v>
      </c>
      <c r="L86" s="139">
        <f t="shared" si="8"/>
        <v>26.67</v>
      </c>
      <c r="M86" s="139">
        <f t="shared" si="8"/>
        <v>26.358000000000001</v>
      </c>
      <c r="N86" s="139">
        <f t="shared" si="8"/>
        <v>12.404</v>
      </c>
      <c r="O86" s="139">
        <f t="shared" si="8"/>
        <v>4.5090000000000003</v>
      </c>
      <c r="P86" s="139">
        <f t="shared" si="8"/>
        <v>7.35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9.7200000000000006</v>
      </c>
      <c r="H87" s="139">
        <f t="shared" ref="H87:P87" si="9">H90</f>
        <v>41.47</v>
      </c>
      <c r="I87" s="139">
        <f t="shared" si="9"/>
        <v>56.780999999999999</v>
      </c>
      <c r="J87" s="139">
        <f t="shared" si="9"/>
        <v>74.274000000000001</v>
      </c>
      <c r="K87" s="139">
        <f t="shared" si="9"/>
        <v>98.963999999999999</v>
      </c>
      <c r="L87" s="139">
        <f t="shared" si="9"/>
        <v>125.73399999999999</v>
      </c>
      <c r="M87" s="139">
        <f t="shared" si="9"/>
        <v>153.09199999999998</v>
      </c>
      <c r="N87" s="139">
        <f t="shared" si="9"/>
        <v>168.14699999999999</v>
      </c>
      <c r="O87" s="139">
        <f t="shared" si="9"/>
        <v>203.87599999999998</v>
      </c>
      <c r="P87" s="139">
        <f t="shared" si="9"/>
        <v>236.72599999999997</v>
      </c>
      <c r="Q87" s="169"/>
      <c r="R87" s="31">
        <f>SUM(R18:R86)</f>
        <v>236.726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1.5309999999999999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1.5309999999999999</v>
      </c>
      <c r="O89" s="139">
        <f t="shared" si="11"/>
        <v>1.5309999999999999</v>
      </c>
      <c r="P89" s="139">
        <f t="shared" si="11"/>
        <v>1.5309999999999999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9.7200000000000006</v>
      </c>
      <c r="H90" s="139">
        <f t="shared" ref="H90:P90" si="12">G90+H81</f>
        <v>41.47</v>
      </c>
      <c r="I90" s="139">
        <f t="shared" si="12"/>
        <v>56.780999999999999</v>
      </c>
      <c r="J90" s="139">
        <f t="shared" si="12"/>
        <v>74.274000000000001</v>
      </c>
      <c r="K90" s="139">
        <f t="shared" si="12"/>
        <v>98.963999999999999</v>
      </c>
      <c r="L90" s="139">
        <f t="shared" si="12"/>
        <v>125.73399999999999</v>
      </c>
      <c r="M90" s="139">
        <f t="shared" si="12"/>
        <v>153.09199999999998</v>
      </c>
      <c r="N90" s="139">
        <f t="shared" si="12"/>
        <v>168.14699999999999</v>
      </c>
      <c r="O90" s="139">
        <f t="shared" si="12"/>
        <v>203.87599999999998</v>
      </c>
      <c r="P90" s="139">
        <f t="shared" si="12"/>
        <v>236.72599999999997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-27.980000000000004</v>
      </c>
      <c r="H92" s="139">
        <f t="shared" ref="H92:P92" si="13">-H91+H81</f>
        <v>-5.9500000000000028</v>
      </c>
      <c r="I92" s="139">
        <f t="shared" si="13"/>
        <v>-22.389000000000003</v>
      </c>
      <c r="J92" s="139">
        <f t="shared" si="13"/>
        <v>-20.207000000000001</v>
      </c>
      <c r="K92" s="139">
        <f t="shared" si="13"/>
        <v>-13.010000000000002</v>
      </c>
      <c r="L92" s="139">
        <f t="shared" si="13"/>
        <v>-10.930000000000003</v>
      </c>
      <c r="M92" s="139">
        <f t="shared" si="13"/>
        <v>-10.342000000000002</v>
      </c>
      <c r="N92" s="139">
        <f t="shared" si="13"/>
        <v>-22.645000000000003</v>
      </c>
      <c r="O92" s="139">
        <f t="shared" si="13"/>
        <v>-1.9710000000000036</v>
      </c>
      <c r="P92" s="139">
        <f t="shared" si="13"/>
        <v>-4.8500000000000014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-140.274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9.7200000000000006</v>
      </c>
      <c r="H94" s="29">
        <f t="shared" ref="H94:P94" si="14">H20+H22+H33+H35+H38+H46+H47+H48</f>
        <v>31.75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</v>
      </c>
      <c r="M94" s="29">
        <f t="shared" si="14"/>
        <v>0</v>
      </c>
      <c r="N94" s="29">
        <f t="shared" si="14"/>
        <v>1.5309999999999999</v>
      </c>
      <c r="O94" s="29">
        <f t="shared" si="14"/>
        <v>1.22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9.7200000000000006</v>
      </c>
      <c r="H95" s="29">
        <f>H94+G95</f>
        <v>41.47</v>
      </c>
      <c r="I95" s="29">
        <f t="shared" ref="I95:P95" si="15">I94+H95</f>
        <v>41.47</v>
      </c>
      <c r="J95" s="29">
        <f t="shared" si="15"/>
        <v>41.472000000000001</v>
      </c>
      <c r="K95" s="29">
        <f t="shared" si="15"/>
        <v>41.472000000000001</v>
      </c>
      <c r="L95" s="29">
        <f t="shared" si="15"/>
        <v>41.572000000000003</v>
      </c>
      <c r="M95" s="29">
        <f t="shared" si="15"/>
        <v>41.572000000000003</v>
      </c>
      <c r="N95" s="29">
        <f t="shared" si="15"/>
        <v>43.103000000000002</v>
      </c>
      <c r="O95" s="29">
        <f t="shared" si="15"/>
        <v>44.323</v>
      </c>
      <c r="P95" s="29">
        <f t="shared" si="15"/>
        <v>44.323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1.1200000000000001</v>
      </c>
      <c r="O96" s="29">
        <f t="shared" si="16"/>
        <v>0</v>
      </c>
      <c r="P96" s="29">
        <f t="shared" si="16"/>
        <v>4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1.1200000000000001</v>
      </c>
      <c r="O97" s="29">
        <f t="shared" si="17"/>
        <v>1.1200000000000001</v>
      </c>
      <c r="P97" s="29">
        <f t="shared" si="17"/>
        <v>5.12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9.7200000000000006</v>
      </c>
      <c r="H98" s="29">
        <f t="shared" ref="H98:P98" si="18">SUM(H18:H48)</f>
        <v>31.75</v>
      </c>
      <c r="I98" s="29">
        <f t="shared" si="18"/>
        <v>0</v>
      </c>
      <c r="J98" s="29">
        <f t="shared" si="18"/>
        <v>2E-3</v>
      </c>
      <c r="K98" s="29">
        <f t="shared" si="18"/>
        <v>2.79</v>
      </c>
      <c r="L98" s="29">
        <f t="shared" si="18"/>
        <v>0.54</v>
      </c>
      <c r="M98" s="29">
        <f t="shared" si="18"/>
        <v>17.158000000000001</v>
      </c>
      <c r="N98" s="29">
        <f t="shared" si="18"/>
        <v>12.105</v>
      </c>
      <c r="O98" s="29">
        <f t="shared" si="18"/>
        <v>3.5399999999999996</v>
      </c>
      <c r="P98" s="29">
        <f t="shared" si="18"/>
        <v>8.35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9.7200000000000006</v>
      </c>
      <c r="H99" s="29">
        <f>H98+G99</f>
        <v>41.47</v>
      </c>
      <c r="I99" s="29">
        <f t="shared" ref="I99:P99" si="19">I98+H99</f>
        <v>41.47</v>
      </c>
      <c r="J99" s="29">
        <f t="shared" si="19"/>
        <v>41.472000000000001</v>
      </c>
      <c r="K99" s="29">
        <f t="shared" si="19"/>
        <v>44.262</v>
      </c>
      <c r="L99" s="29">
        <f t="shared" si="19"/>
        <v>44.802</v>
      </c>
      <c r="M99" s="29">
        <f t="shared" si="19"/>
        <v>61.96</v>
      </c>
      <c r="N99" s="29">
        <f t="shared" si="19"/>
        <v>74.064999999999998</v>
      </c>
      <c r="O99" s="29">
        <f t="shared" si="19"/>
        <v>77.605000000000004</v>
      </c>
      <c r="P99" s="29">
        <f t="shared" si="19"/>
        <v>85.954999999999998</v>
      </c>
      <c r="Q99" s="146">
        <f>P99-R99</f>
        <v>-54.045000000000002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1.5309999999999999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1.5309999999999999</v>
      </c>
      <c r="O101" s="29">
        <f t="shared" si="21"/>
        <v>1.5309999999999999</v>
      </c>
      <c r="P101" s="29">
        <f t="shared" si="21"/>
        <v>1.5309999999999999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2" zoomScale="70" zoomScaleNormal="80" zoomScaleSheetLayoutView="70" workbookViewId="0">
      <selection activeCell="A76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1.627</v>
      </c>
      <c r="L18" s="29"/>
      <c r="M18" s="29"/>
      <c r="N18" s="29"/>
      <c r="O18" s="29"/>
      <c r="P18" s="29"/>
      <c r="Q18" s="169">
        <v>2</v>
      </c>
      <c r="R18" s="31">
        <f>SUM(G18:P18)</f>
        <v>1.627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1.286</v>
      </c>
      <c r="O20" s="29"/>
      <c r="P20" s="37"/>
      <c r="Q20" s="169">
        <v>2.5</v>
      </c>
      <c r="R20" s="31">
        <f t="shared" si="1"/>
        <v>1.286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0.28000000000000003</v>
      </c>
      <c r="O22" s="29"/>
      <c r="P22" s="29"/>
      <c r="Q22" s="169">
        <v>0.5</v>
      </c>
      <c r="R22" s="31">
        <f t="shared" si="1"/>
        <v>0.28000000000000003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0.47799999999999998</v>
      </c>
      <c r="N23" s="29"/>
      <c r="O23" s="29"/>
      <c r="P23" s="29"/>
      <c r="Q23" s="169">
        <v>0.8</v>
      </c>
      <c r="R23" s="31">
        <f t="shared" si="1"/>
        <v>0.47799999999999998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1.448</v>
      </c>
      <c r="N24" s="29"/>
      <c r="O24" s="29"/>
      <c r="P24" s="29"/>
      <c r="Q24" s="169">
        <v>2</v>
      </c>
      <c r="R24" s="31">
        <f t="shared" si="1"/>
        <v>1.448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3.9540000000000002</v>
      </c>
      <c r="O25" s="29"/>
      <c r="P25" s="29"/>
      <c r="Q25" s="169">
        <v>6</v>
      </c>
      <c r="R25" s="31">
        <f t="shared" si="1"/>
        <v>3.9540000000000002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0.94199999999999995</v>
      </c>
      <c r="N26" s="29"/>
      <c r="O26" s="29"/>
      <c r="P26" s="29"/>
      <c r="Q26" s="169">
        <v>2.4</v>
      </c>
      <c r="R26" s="31">
        <f t="shared" si="1"/>
        <v>0.94199999999999995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2.9319999999999999</v>
      </c>
      <c r="N27" s="29"/>
      <c r="O27" s="29"/>
      <c r="P27" s="29"/>
      <c r="Q27" s="169">
        <v>4.2</v>
      </c>
      <c r="R27" s="31">
        <f t="shared" si="1"/>
        <v>2.9319999999999999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3.9289999999999998</v>
      </c>
      <c r="N28" s="29"/>
      <c r="O28" s="29"/>
      <c r="P28" s="29"/>
      <c r="Q28" s="169">
        <v>5.6</v>
      </c>
      <c r="R28" s="31">
        <f t="shared" si="1"/>
        <v>3.9289999999999998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0.19600000000000001</v>
      </c>
      <c r="O29" s="29"/>
      <c r="P29" s="29"/>
      <c r="Q29" s="169">
        <v>0.6</v>
      </c>
      <c r="R29" s="31">
        <f t="shared" si="1"/>
        <v>0.19600000000000001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1.4850000000000001</v>
      </c>
      <c r="Q30" s="169">
        <v>2</v>
      </c>
      <c r="R30" s="31">
        <f t="shared" si="1"/>
        <v>1.4850000000000001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1.07</v>
      </c>
      <c r="O31" s="35"/>
      <c r="P31" s="36"/>
      <c r="Q31" s="169">
        <v>1.98</v>
      </c>
      <c r="R31" s="31">
        <f t="shared" si="1"/>
        <v>1.07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1.9</v>
      </c>
      <c r="N32" s="29"/>
      <c r="O32" s="29"/>
      <c r="P32" s="29"/>
      <c r="Q32" s="169">
        <v>3</v>
      </c>
      <c r="R32" s="31">
        <f t="shared" si="1"/>
        <v>1.9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1.042</v>
      </c>
      <c r="L34" s="29"/>
      <c r="M34" s="29"/>
      <c r="N34" s="29"/>
      <c r="O34" s="29"/>
      <c r="P34" s="29"/>
      <c r="Q34" s="169">
        <v>4</v>
      </c>
      <c r="R34" s="31">
        <f t="shared" si="1"/>
        <v>1.042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1.21</v>
      </c>
      <c r="P35" s="58"/>
      <c r="Q35" s="169">
        <v>2</v>
      </c>
      <c r="R35" s="31">
        <f t="shared" si="1"/>
        <v>1.21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0.41</v>
      </c>
      <c r="M37" s="60"/>
      <c r="N37" s="61"/>
      <c r="O37" s="60"/>
      <c r="P37" s="61"/>
      <c r="Q37" s="169">
        <v>0.5</v>
      </c>
      <c r="R37" s="31">
        <f t="shared" si="1"/>
        <v>0.41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0.15</v>
      </c>
      <c r="M38" s="63"/>
      <c r="N38" s="64"/>
      <c r="O38" s="63"/>
      <c r="P38" s="64"/>
      <c r="Q38" s="169">
        <v>0.2</v>
      </c>
      <c r="R38" s="31">
        <f t="shared" si="1"/>
        <v>0.15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1.65</v>
      </c>
      <c r="Q39" s="169">
        <v>3</v>
      </c>
      <c r="R39" s="31">
        <f t="shared" si="1"/>
        <v>1.65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1.4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2.73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31.13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31.13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29.46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29.46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0.81499999999999995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0.81499999999999995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0.44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0.44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2.5779999999999998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2.5779999999999998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0.159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0.159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2.9860000000000002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2.9860000000000002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1.0999999999999999E-2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1.0999999999999999E-2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2.2810000000000001</v>
      </c>
      <c r="P63" s="114"/>
      <c r="Q63" s="169">
        <v>3</v>
      </c>
      <c r="R63" s="31">
        <f t="shared" si="1"/>
        <v>2.2810000000000001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0.72</v>
      </c>
      <c r="K64" s="110">
        <v>0.73</v>
      </c>
      <c r="L64" s="118">
        <v>1.21</v>
      </c>
      <c r="M64" s="111"/>
      <c r="N64" s="110"/>
      <c r="O64" s="111"/>
      <c r="P64" s="110"/>
      <c r="Q64" s="169">
        <v>4.5</v>
      </c>
      <c r="R64" s="31">
        <f t="shared" si="1"/>
        <v>2.66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1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31.13</v>
      </c>
      <c r="H81" s="139">
        <f t="shared" si="2"/>
        <v>29.46</v>
      </c>
      <c r="I81" s="139">
        <f t="shared" si="2"/>
        <v>15.311</v>
      </c>
      <c r="J81" s="139">
        <f t="shared" si="2"/>
        <v>9.3000000000000007</v>
      </c>
      <c r="K81" s="139">
        <f t="shared" si="2"/>
        <v>24.549000000000003</v>
      </c>
      <c r="L81" s="139">
        <f t="shared" si="2"/>
        <v>26.77</v>
      </c>
      <c r="M81" s="139">
        <f t="shared" si="2"/>
        <v>27.329000000000001</v>
      </c>
      <c r="N81" s="139">
        <f t="shared" si="2"/>
        <v>14.905999999999999</v>
      </c>
      <c r="O81" s="139">
        <f t="shared" si="2"/>
        <v>35.811</v>
      </c>
      <c r="P81" s="139">
        <f t="shared" si="2"/>
        <v>33.075000000000003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31.13</v>
      </c>
      <c r="H82" s="139">
        <f t="shared" ref="H82:P82" si="3">H20+H22+H35+H38+H46+H47+H48+H71+H75+H78</f>
        <v>29.46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0.15</v>
      </c>
      <c r="M82" s="139">
        <f t="shared" si="3"/>
        <v>0</v>
      </c>
      <c r="N82" s="139">
        <f t="shared" si="3"/>
        <v>1.5660000000000001</v>
      </c>
      <c r="O82" s="139">
        <f t="shared" si="3"/>
        <v>1.21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31.13</v>
      </c>
      <c r="H83" s="139">
        <f>H82+G83</f>
        <v>60.59</v>
      </c>
      <c r="I83" s="139">
        <f t="shared" ref="I83:P83" si="4">I82+H83</f>
        <v>74.59</v>
      </c>
      <c r="J83" s="139">
        <f t="shared" si="4"/>
        <v>74.591999999999999</v>
      </c>
      <c r="K83" s="139">
        <f t="shared" si="4"/>
        <v>75.141999999999996</v>
      </c>
      <c r="L83" s="139">
        <f t="shared" si="4"/>
        <v>75.292000000000002</v>
      </c>
      <c r="M83" s="139">
        <f t="shared" si="4"/>
        <v>75.292000000000002</v>
      </c>
      <c r="N83" s="139">
        <f t="shared" si="4"/>
        <v>76.858000000000004</v>
      </c>
      <c r="O83" s="139">
        <f t="shared" si="4"/>
        <v>78.067999999999998</v>
      </c>
      <c r="P83" s="139">
        <f t="shared" si="4"/>
        <v>97.567999999999998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1.3109999999999999</v>
      </c>
      <c r="J84" s="139">
        <f t="shared" si="5"/>
        <v>8.5779999999999994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1.07</v>
      </c>
      <c r="O84" s="139">
        <f t="shared" si="5"/>
        <v>30</v>
      </c>
      <c r="P84" s="139">
        <f t="shared" si="5"/>
        <v>3.8499999999999996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1.3109999999999999</v>
      </c>
      <c r="J85" s="139">
        <f t="shared" si="6"/>
        <v>9.8889999999999993</v>
      </c>
      <c r="K85" s="139">
        <f t="shared" si="6"/>
        <v>14.388999999999999</v>
      </c>
      <c r="L85" s="139">
        <f t="shared" si="6"/>
        <v>14.388999999999999</v>
      </c>
      <c r="M85" s="139">
        <f t="shared" si="6"/>
        <v>15.388999999999999</v>
      </c>
      <c r="N85" s="139">
        <f t="shared" si="6"/>
        <v>16.459</v>
      </c>
      <c r="O85" s="139">
        <f t="shared" si="6"/>
        <v>46.459000000000003</v>
      </c>
      <c r="P85" s="139">
        <f t="shared" si="6"/>
        <v>50.309000000000005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0.72</v>
      </c>
      <c r="K86" s="139">
        <f t="shared" si="7"/>
        <v>19.499000000000002</v>
      </c>
      <c r="L86" s="139">
        <f t="shared" si="7"/>
        <v>26.619999999999997</v>
      </c>
      <c r="M86" s="139">
        <f t="shared" si="7"/>
        <v>26.329000000000001</v>
      </c>
      <c r="N86" s="139">
        <f t="shared" si="7"/>
        <v>12.27</v>
      </c>
      <c r="O86" s="139">
        <f t="shared" si="7"/>
        <v>4.601</v>
      </c>
      <c r="P86" s="139">
        <f t="shared" si="7"/>
        <v>7.7249999999999996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31.13</v>
      </c>
      <c r="H87" s="139">
        <f t="shared" ref="H87:P87" si="8">H90</f>
        <v>60.59</v>
      </c>
      <c r="I87" s="139">
        <f t="shared" si="8"/>
        <v>75.90100000000001</v>
      </c>
      <c r="J87" s="139">
        <f t="shared" si="8"/>
        <v>85.201000000000008</v>
      </c>
      <c r="K87" s="139">
        <f t="shared" si="8"/>
        <v>109.75000000000001</v>
      </c>
      <c r="L87" s="139">
        <f t="shared" si="8"/>
        <v>136.52000000000001</v>
      </c>
      <c r="M87" s="139">
        <f t="shared" si="8"/>
        <v>163.84900000000002</v>
      </c>
      <c r="N87" s="139">
        <f t="shared" si="8"/>
        <v>178.75500000000002</v>
      </c>
      <c r="O87" s="139">
        <f t="shared" si="8"/>
        <v>214.56600000000003</v>
      </c>
      <c r="P87" s="139">
        <f t="shared" si="8"/>
        <v>247.64100000000002</v>
      </c>
      <c r="Q87" s="169"/>
      <c r="R87" s="31">
        <f>SUM(R18:R86)</f>
        <v>247.64099999999999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1.5660000000000001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1.5660000000000001</v>
      </c>
      <c r="O89" s="139">
        <f t="shared" si="10"/>
        <v>1.5660000000000001</v>
      </c>
      <c r="P89" s="139">
        <f t="shared" si="10"/>
        <v>1.5660000000000001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31.13</v>
      </c>
      <c r="H90" s="139">
        <f t="shared" ref="H90:P90" si="11">G90+H81</f>
        <v>60.59</v>
      </c>
      <c r="I90" s="139">
        <f t="shared" si="11"/>
        <v>75.90100000000001</v>
      </c>
      <c r="J90" s="139">
        <f t="shared" si="11"/>
        <v>85.201000000000008</v>
      </c>
      <c r="K90" s="139">
        <f t="shared" si="11"/>
        <v>109.75000000000001</v>
      </c>
      <c r="L90" s="139">
        <f t="shared" si="11"/>
        <v>136.52000000000001</v>
      </c>
      <c r="M90" s="139">
        <f t="shared" si="11"/>
        <v>163.84900000000002</v>
      </c>
      <c r="N90" s="139">
        <f t="shared" si="11"/>
        <v>178.75500000000002</v>
      </c>
      <c r="O90" s="139">
        <f t="shared" si="11"/>
        <v>214.56600000000003</v>
      </c>
      <c r="P90" s="139">
        <f t="shared" si="11"/>
        <v>247.64100000000002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-6.5700000000000038</v>
      </c>
      <c r="H92" s="139">
        <f t="shared" ref="H92:P92" si="12">-H91+H81</f>
        <v>-8.240000000000002</v>
      </c>
      <c r="I92" s="139">
        <f t="shared" si="12"/>
        <v>-22.389000000000003</v>
      </c>
      <c r="J92" s="139">
        <f t="shared" si="12"/>
        <v>-28.400000000000002</v>
      </c>
      <c r="K92" s="139">
        <f t="shared" si="12"/>
        <v>-13.151</v>
      </c>
      <c r="L92" s="139">
        <f t="shared" si="12"/>
        <v>-10.930000000000003</v>
      </c>
      <c r="M92" s="139">
        <f t="shared" si="12"/>
        <v>-10.371000000000002</v>
      </c>
      <c r="N92" s="139">
        <f t="shared" si="12"/>
        <v>-22.794000000000004</v>
      </c>
      <c r="O92" s="139">
        <f t="shared" si="12"/>
        <v>-1.8890000000000029</v>
      </c>
      <c r="P92" s="139">
        <f t="shared" si="12"/>
        <v>-4.625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-129.35900000000001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31.13</v>
      </c>
      <c r="H94" s="29">
        <f t="shared" ref="H94:P94" si="13">H20+H22+H33+H35+H38+H46+H47+H48</f>
        <v>29.46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0.15</v>
      </c>
      <c r="M94" s="29">
        <f t="shared" si="13"/>
        <v>0</v>
      </c>
      <c r="N94" s="29">
        <f t="shared" si="13"/>
        <v>1.5660000000000001</v>
      </c>
      <c r="O94" s="29">
        <f t="shared" si="13"/>
        <v>1.21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31.13</v>
      </c>
      <c r="H95" s="29">
        <f>H94+G95</f>
        <v>60.59</v>
      </c>
      <c r="I95" s="29">
        <f t="shared" ref="I95:P95" si="14">I94+H95</f>
        <v>60.59</v>
      </c>
      <c r="J95" s="29">
        <f t="shared" si="14"/>
        <v>60.592000000000006</v>
      </c>
      <c r="K95" s="29">
        <f t="shared" si="14"/>
        <v>60.592000000000006</v>
      </c>
      <c r="L95" s="29">
        <f t="shared" si="14"/>
        <v>60.742000000000004</v>
      </c>
      <c r="M95" s="29">
        <f t="shared" si="14"/>
        <v>60.742000000000004</v>
      </c>
      <c r="N95" s="29">
        <f t="shared" si="14"/>
        <v>62.308000000000007</v>
      </c>
      <c r="O95" s="29">
        <f t="shared" si="14"/>
        <v>63.518000000000008</v>
      </c>
      <c r="P95" s="29">
        <f t="shared" si="14"/>
        <v>63.518000000000008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1.07</v>
      </c>
      <c r="O96" s="29">
        <f t="shared" si="15"/>
        <v>0</v>
      </c>
      <c r="P96" s="29">
        <f t="shared" si="15"/>
        <v>3.8499999999999996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1.07</v>
      </c>
      <c r="O97" s="29">
        <f t="shared" si="16"/>
        <v>1.07</v>
      </c>
      <c r="P97" s="29">
        <f t="shared" si="16"/>
        <v>4.92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31.13</v>
      </c>
      <c r="H98" s="29">
        <f t="shared" ref="H98:P98" si="17">SUM(H18:H48)</f>
        <v>29.46</v>
      </c>
      <c r="I98" s="29">
        <f t="shared" si="17"/>
        <v>0</v>
      </c>
      <c r="J98" s="29">
        <f t="shared" si="17"/>
        <v>2E-3</v>
      </c>
      <c r="K98" s="29">
        <f t="shared" si="17"/>
        <v>2.669</v>
      </c>
      <c r="L98" s="29">
        <f t="shared" si="17"/>
        <v>0.55999999999999994</v>
      </c>
      <c r="M98" s="29">
        <f t="shared" si="17"/>
        <v>17.129000000000001</v>
      </c>
      <c r="N98" s="29">
        <f t="shared" si="17"/>
        <v>11.956</v>
      </c>
      <c r="O98" s="29">
        <f t="shared" si="17"/>
        <v>3.53</v>
      </c>
      <c r="P98" s="29">
        <f t="shared" si="17"/>
        <v>8.1750000000000007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31.13</v>
      </c>
      <c r="H99" s="29">
        <f>H98+G99</f>
        <v>60.59</v>
      </c>
      <c r="I99" s="29">
        <f t="shared" ref="I99:P99" si="18">I98+H99</f>
        <v>60.59</v>
      </c>
      <c r="J99" s="29">
        <f t="shared" si="18"/>
        <v>60.592000000000006</v>
      </c>
      <c r="K99" s="29">
        <f t="shared" si="18"/>
        <v>63.261000000000003</v>
      </c>
      <c r="L99" s="29">
        <f t="shared" si="18"/>
        <v>63.821000000000005</v>
      </c>
      <c r="M99" s="29">
        <f t="shared" si="18"/>
        <v>80.95</v>
      </c>
      <c r="N99" s="29">
        <f t="shared" si="18"/>
        <v>92.906000000000006</v>
      </c>
      <c r="O99" s="29">
        <f t="shared" si="18"/>
        <v>96.436000000000007</v>
      </c>
      <c r="P99" s="29">
        <f t="shared" si="18"/>
        <v>104.611</v>
      </c>
      <c r="Q99" s="146">
        <f>P99-R99</f>
        <v>-35.388999999999996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1.5660000000000001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1.5660000000000001</v>
      </c>
      <c r="O101" s="29">
        <f t="shared" si="20"/>
        <v>1.5660000000000001</v>
      </c>
      <c r="P101" s="29">
        <f t="shared" si="20"/>
        <v>1.5660000000000001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68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1.4359999999999999</v>
      </c>
      <c r="L18" s="29"/>
      <c r="M18" s="29"/>
      <c r="N18" s="29"/>
      <c r="O18" s="29"/>
      <c r="P18" s="29"/>
      <c r="Q18" s="169">
        <v>2</v>
      </c>
      <c r="R18" s="31">
        <f>SUM(G18:P18)</f>
        <v>1.4359999999999999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1.2370000000000001</v>
      </c>
      <c r="O20" s="29"/>
      <c r="P20" s="37"/>
      <c r="Q20" s="169">
        <v>2.5</v>
      </c>
      <c r="R20" s="31">
        <f t="shared" si="1"/>
        <v>1.2370000000000001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0.26500000000000001</v>
      </c>
      <c r="O22" s="29"/>
      <c r="P22" s="29"/>
      <c r="Q22" s="169">
        <v>0.5</v>
      </c>
      <c r="R22" s="31">
        <f t="shared" si="1"/>
        <v>0.26500000000000001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0.47599999999999998</v>
      </c>
      <c r="N23" s="29"/>
      <c r="O23" s="29"/>
      <c r="P23" s="29"/>
      <c r="Q23" s="169">
        <v>0.8</v>
      </c>
      <c r="R23" s="31">
        <f t="shared" si="1"/>
        <v>0.47599999999999998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1.4450000000000001</v>
      </c>
      <c r="N24" s="29"/>
      <c r="O24" s="29"/>
      <c r="P24" s="29"/>
      <c r="Q24" s="169">
        <v>2</v>
      </c>
      <c r="R24" s="31">
        <f t="shared" si="1"/>
        <v>1.4450000000000001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3.9049999999999998</v>
      </c>
      <c r="O25" s="29"/>
      <c r="P25" s="29"/>
      <c r="Q25" s="169">
        <v>6</v>
      </c>
      <c r="R25" s="31">
        <f t="shared" si="1"/>
        <v>3.9049999999999998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0.96099999999999997</v>
      </c>
      <c r="N26" s="29"/>
      <c r="O26" s="29"/>
      <c r="P26" s="29"/>
      <c r="Q26" s="169">
        <v>2.4</v>
      </c>
      <c r="R26" s="31">
        <f t="shared" si="1"/>
        <v>0.96099999999999997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2.92</v>
      </c>
      <c r="N27" s="29"/>
      <c r="O27" s="29"/>
      <c r="P27" s="29"/>
      <c r="Q27" s="169">
        <v>4.2</v>
      </c>
      <c r="R27" s="31">
        <f t="shared" si="1"/>
        <v>2.92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3.871</v>
      </c>
      <c r="N28" s="29"/>
      <c r="O28" s="29"/>
      <c r="P28" s="29"/>
      <c r="Q28" s="169">
        <v>5.6</v>
      </c>
      <c r="R28" s="31">
        <f t="shared" si="1"/>
        <v>3.871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0.19600000000000001</v>
      </c>
      <c r="O29" s="29"/>
      <c r="P29" s="29"/>
      <c r="Q29" s="169">
        <v>0.6</v>
      </c>
      <c r="R29" s="31">
        <f t="shared" si="1"/>
        <v>0.19600000000000001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1.5009999999999999</v>
      </c>
      <c r="Q30" s="169">
        <v>2</v>
      </c>
      <c r="R30" s="31">
        <f t="shared" si="1"/>
        <v>1.5009999999999999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0.377</v>
      </c>
      <c r="O31" s="35"/>
      <c r="P31" s="36"/>
      <c r="Q31" s="169">
        <v>1.98</v>
      </c>
      <c r="R31" s="31">
        <f t="shared" si="1"/>
        <v>0.377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1.8</v>
      </c>
      <c r="N32" s="29"/>
      <c r="O32" s="29"/>
      <c r="P32" s="29"/>
      <c r="Q32" s="169">
        <v>3</v>
      </c>
      <c r="R32" s="31">
        <f t="shared" si="1"/>
        <v>1.8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1.018</v>
      </c>
      <c r="L34" s="29"/>
      <c r="M34" s="29"/>
      <c r="N34" s="29"/>
      <c r="O34" s="29"/>
      <c r="P34" s="29"/>
      <c r="Q34" s="169">
        <v>4</v>
      </c>
      <c r="R34" s="31">
        <f t="shared" si="1"/>
        <v>1.018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1.1299999999999999</v>
      </c>
      <c r="P35" s="58"/>
      <c r="Q35" s="169">
        <v>2</v>
      </c>
      <c r="R35" s="31">
        <f t="shared" si="1"/>
        <v>1.1299999999999999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0.39</v>
      </c>
      <c r="M37" s="60"/>
      <c r="N37" s="61"/>
      <c r="O37" s="60"/>
      <c r="P37" s="61"/>
      <c r="Q37" s="169">
        <v>0.5</v>
      </c>
      <c r="R37" s="31">
        <f t="shared" si="1"/>
        <v>0.39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1.38</v>
      </c>
      <c r="Q39" s="169">
        <v>3</v>
      </c>
      <c r="R39" s="31">
        <f t="shared" si="1"/>
        <v>1.38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1.44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2.77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4.9740000000000002</v>
      </c>
      <c r="O45" s="31"/>
      <c r="P45" s="31"/>
      <c r="Q45" s="169">
        <v>5</v>
      </c>
      <c r="R45" s="31">
        <f t="shared" si="1"/>
        <v>4.9740000000000002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31.38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31.38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28.3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28.3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10.135999999999999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10.135999999999999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2.573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2.573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0.157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0.157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2.9929999999999999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2.9929999999999999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1.7999999999999999E-2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1.7999999999999999E-2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2.2999999999999998</v>
      </c>
      <c r="P63" s="114"/>
      <c r="Q63" s="169">
        <v>3</v>
      </c>
      <c r="R63" s="31">
        <f t="shared" si="2"/>
        <v>2.2999999999999998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0.75</v>
      </c>
      <c r="K64" s="110">
        <v>0.71</v>
      </c>
      <c r="L64" s="118">
        <v>1.22</v>
      </c>
      <c r="M64" s="111"/>
      <c r="N64" s="110"/>
      <c r="O64" s="111"/>
      <c r="P64" s="110"/>
      <c r="Q64" s="169">
        <v>4.5</v>
      </c>
      <c r="R64" s="31">
        <f t="shared" si="2"/>
        <v>2.6799999999999997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2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2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31.38</v>
      </c>
      <c r="H81" s="139">
        <f t="shared" si="3"/>
        <v>28.3</v>
      </c>
      <c r="I81" s="139">
        <f t="shared" si="3"/>
        <v>15.318</v>
      </c>
      <c r="J81" s="139">
        <f t="shared" si="3"/>
        <v>18.411000000000001</v>
      </c>
      <c r="K81" s="139">
        <f t="shared" si="3"/>
        <v>24.314000000000004</v>
      </c>
      <c r="L81" s="139">
        <f t="shared" si="3"/>
        <v>26.740000000000002</v>
      </c>
      <c r="M81" s="139">
        <f t="shared" si="3"/>
        <v>27.213000000000001</v>
      </c>
      <c r="N81" s="139">
        <f t="shared" si="3"/>
        <v>14.073999999999998</v>
      </c>
      <c r="O81" s="139">
        <f t="shared" si="3"/>
        <v>35.75</v>
      </c>
      <c r="P81" s="139">
        <f t="shared" si="3"/>
        <v>32.820999999999998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31.38</v>
      </c>
      <c r="H82" s="139">
        <f t="shared" ref="H82:P82" si="4">H20+H22+H35+H38+H46+H47+H48+H71+H75+H78</f>
        <v>28.3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0.13</v>
      </c>
      <c r="M82" s="139">
        <f t="shared" si="4"/>
        <v>0</v>
      </c>
      <c r="N82" s="139">
        <f t="shared" si="4"/>
        <v>1.5020000000000002</v>
      </c>
      <c r="O82" s="139">
        <f t="shared" si="4"/>
        <v>1.1299999999999999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31.38</v>
      </c>
      <c r="H83" s="139">
        <f>H82+G83</f>
        <v>59.68</v>
      </c>
      <c r="I83" s="139">
        <f t="shared" ref="I83:P83" si="5">I82+H83</f>
        <v>73.680000000000007</v>
      </c>
      <c r="J83" s="139">
        <f t="shared" si="5"/>
        <v>73.682000000000002</v>
      </c>
      <c r="K83" s="139">
        <f t="shared" si="5"/>
        <v>74.231999999999999</v>
      </c>
      <c r="L83" s="139">
        <f t="shared" si="5"/>
        <v>74.361999999999995</v>
      </c>
      <c r="M83" s="139">
        <f t="shared" si="5"/>
        <v>74.361999999999995</v>
      </c>
      <c r="N83" s="139">
        <f t="shared" si="5"/>
        <v>75.86399999999999</v>
      </c>
      <c r="O83" s="139">
        <f t="shared" si="5"/>
        <v>76.993999999999986</v>
      </c>
      <c r="P83" s="139">
        <f t="shared" si="5"/>
        <v>96.493999999999986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1.3180000000000001</v>
      </c>
      <c r="J84" s="139">
        <f t="shared" si="6"/>
        <v>17.658999999999999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0.377</v>
      </c>
      <c r="O84" s="139">
        <f t="shared" si="6"/>
        <v>30</v>
      </c>
      <c r="P84" s="139">
        <f t="shared" si="6"/>
        <v>3.58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1.3180000000000001</v>
      </c>
      <c r="J85" s="139">
        <f t="shared" si="7"/>
        <v>18.977</v>
      </c>
      <c r="K85" s="139">
        <f t="shared" si="7"/>
        <v>23.477</v>
      </c>
      <c r="L85" s="139">
        <f t="shared" si="7"/>
        <v>23.477</v>
      </c>
      <c r="M85" s="139">
        <f t="shared" si="7"/>
        <v>24.477</v>
      </c>
      <c r="N85" s="139">
        <f t="shared" si="7"/>
        <v>24.853999999999999</v>
      </c>
      <c r="O85" s="139">
        <f t="shared" si="7"/>
        <v>54.853999999999999</v>
      </c>
      <c r="P85" s="139">
        <f t="shared" si="7"/>
        <v>58.433999999999997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0.75</v>
      </c>
      <c r="K86" s="139">
        <f t="shared" si="8"/>
        <v>19.264000000000003</v>
      </c>
      <c r="L86" s="139">
        <f t="shared" si="8"/>
        <v>26.61</v>
      </c>
      <c r="M86" s="139">
        <f t="shared" si="8"/>
        <v>26.213000000000001</v>
      </c>
      <c r="N86" s="139">
        <f t="shared" si="8"/>
        <v>12.195</v>
      </c>
      <c r="O86" s="139">
        <f t="shared" si="8"/>
        <v>4.6199999999999992</v>
      </c>
      <c r="P86" s="139">
        <f t="shared" si="8"/>
        <v>7.7409999999999997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31.38</v>
      </c>
      <c r="H87" s="139">
        <f t="shared" ref="H87:P87" si="9">H90</f>
        <v>59.68</v>
      </c>
      <c r="I87" s="139">
        <f t="shared" si="9"/>
        <v>74.998000000000005</v>
      </c>
      <c r="J87" s="139">
        <f t="shared" si="9"/>
        <v>93.409000000000006</v>
      </c>
      <c r="K87" s="139">
        <f t="shared" si="9"/>
        <v>117.72300000000001</v>
      </c>
      <c r="L87" s="139">
        <f t="shared" si="9"/>
        <v>144.46300000000002</v>
      </c>
      <c r="M87" s="139">
        <f t="shared" si="9"/>
        <v>171.67600000000002</v>
      </c>
      <c r="N87" s="139">
        <f t="shared" si="9"/>
        <v>185.75</v>
      </c>
      <c r="O87" s="139">
        <f t="shared" si="9"/>
        <v>221.5</v>
      </c>
      <c r="P87" s="139">
        <f t="shared" si="9"/>
        <v>254.321</v>
      </c>
      <c r="Q87" s="169"/>
      <c r="R87" s="31">
        <f>SUM(R18:R86)</f>
        <v>254.321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1.5020000000000002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1.5020000000000002</v>
      </c>
      <c r="O89" s="139">
        <f t="shared" si="11"/>
        <v>1.5020000000000002</v>
      </c>
      <c r="P89" s="139">
        <f t="shared" si="11"/>
        <v>1.5020000000000002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31.38</v>
      </c>
      <c r="H90" s="139">
        <f t="shared" ref="H90:P90" si="12">G90+H81</f>
        <v>59.68</v>
      </c>
      <c r="I90" s="139">
        <f t="shared" si="12"/>
        <v>74.998000000000005</v>
      </c>
      <c r="J90" s="139">
        <f t="shared" si="12"/>
        <v>93.409000000000006</v>
      </c>
      <c r="K90" s="139">
        <f t="shared" si="12"/>
        <v>117.72300000000001</v>
      </c>
      <c r="L90" s="139">
        <f t="shared" si="12"/>
        <v>144.46300000000002</v>
      </c>
      <c r="M90" s="139">
        <f t="shared" si="12"/>
        <v>171.67600000000002</v>
      </c>
      <c r="N90" s="139">
        <f t="shared" si="12"/>
        <v>185.75</v>
      </c>
      <c r="O90" s="139">
        <f t="shared" si="12"/>
        <v>221.5</v>
      </c>
      <c r="P90" s="139">
        <f t="shared" si="12"/>
        <v>254.321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-6.3200000000000038</v>
      </c>
      <c r="H92" s="139">
        <f t="shared" ref="H92:P92" si="13">-H91+H81</f>
        <v>-9.4000000000000021</v>
      </c>
      <c r="I92" s="139">
        <f t="shared" si="13"/>
        <v>-22.382000000000005</v>
      </c>
      <c r="J92" s="139">
        <f t="shared" si="13"/>
        <v>-19.289000000000001</v>
      </c>
      <c r="K92" s="139">
        <f t="shared" si="13"/>
        <v>-13.385999999999999</v>
      </c>
      <c r="L92" s="139">
        <f t="shared" si="13"/>
        <v>-10.96</v>
      </c>
      <c r="M92" s="139">
        <f t="shared" si="13"/>
        <v>-10.487000000000002</v>
      </c>
      <c r="N92" s="139">
        <f t="shared" si="13"/>
        <v>-23.626000000000005</v>
      </c>
      <c r="O92" s="139">
        <f t="shared" si="13"/>
        <v>-1.9500000000000028</v>
      </c>
      <c r="P92" s="139">
        <f t="shared" si="13"/>
        <v>-4.8790000000000049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-122.679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31.38</v>
      </c>
      <c r="H94" s="29">
        <f t="shared" ref="H94:P94" si="14">H20+H22+H33+H35+H38+H46+H47+H48</f>
        <v>28.3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0.13</v>
      </c>
      <c r="M94" s="29">
        <f t="shared" si="14"/>
        <v>0</v>
      </c>
      <c r="N94" s="29">
        <f t="shared" si="14"/>
        <v>1.5020000000000002</v>
      </c>
      <c r="O94" s="29">
        <f t="shared" si="14"/>
        <v>1.1299999999999999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31.38</v>
      </c>
      <c r="H95" s="29">
        <f>H94+G95</f>
        <v>59.68</v>
      </c>
      <c r="I95" s="29">
        <f t="shared" ref="I95:P95" si="15">I94+H95</f>
        <v>59.68</v>
      </c>
      <c r="J95" s="29">
        <f t="shared" si="15"/>
        <v>59.682000000000002</v>
      </c>
      <c r="K95" s="29">
        <f t="shared" si="15"/>
        <v>59.682000000000002</v>
      </c>
      <c r="L95" s="29">
        <f t="shared" si="15"/>
        <v>59.812000000000005</v>
      </c>
      <c r="M95" s="29">
        <f t="shared" si="15"/>
        <v>59.812000000000005</v>
      </c>
      <c r="N95" s="29">
        <f t="shared" si="15"/>
        <v>61.314000000000007</v>
      </c>
      <c r="O95" s="29">
        <f t="shared" si="15"/>
        <v>62.44400000000001</v>
      </c>
      <c r="P95" s="29">
        <f t="shared" si="15"/>
        <v>62.44400000000001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0.377</v>
      </c>
      <c r="O96" s="29">
        <f t="shared" si="16"/>
        <v>0</v>
      </c>
      <c r="P96" s="29">
        <f t="shared" si="16"/>
        <v>3.58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0.377</v>
      </c>
      <c r="O97" s="29">
        <f t="shared" si="17"/>
        <v>0.377</v>
      </c>
      <c r="P97" s="29">
        <f t="shared" si="17"/>
        <v>3.9569999999999999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31.38</v>
      </c>
      <c r="H98" s="29">
        <f t="shared" ref="H98:P98" si="18">SUM(H18:H48)</f>
        <v>28.3</v>
      </c>
      <c r="I98" s="29">
        <f t="shared" si="18"/>
        <v>0</v>
      </c>
      <c r="J98" s="29">
        <f t="shared" si="18"/>
        <v>2E-3</v>
      </c>
      <c r="K98" s="29">
        <f t="shared" si="18"/>
        <v>2.4539999999999997</v>
      </c>
      <c r="L98" s="29">
        <f t="shared" si="18"/>
        <v>0.52</v>
      </c>
      <c r="M98" s="29">
        <f t="shared" si="18"/>
        <v>17.013000000000002</v>
      </c>
      <c r="N98" s="29">
        <f t="shared" si="18"/>
        <v>11.123999999999999</v>
      </c>
      <c r="O98" s="29">
        <f t="shared" si="18"/>
        <v>3.4499999999999997</v>
      </c>
      <c r="P98" s="29">
        <f t="shared" si="18"/>
        <v>7.9210000000000003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31.38</v>
      </c>
      <c r="H99" s="29">
        <f>H98+G99</f>
        <v>59.68</v>
      </c>
      <c r="I99" s="29">
        <f t="shared" ref="I99:P99" si="19">I98+H99</f>
        <v>59.68</v>
      </c>
      <c r="J99" s="29">
        <f t="shared" si="19"/>
        <v>59.682000000000002</v>
      </c>
      <c r="K99" s="29">
        <f t="shared" si="19"/>
        <v>62.136000000000003</v>
      </c>
      <c r="L99" s="29">
        <f t="shared" si="19"/>
        <v>62.656000000000006</v>
      </c>
      <c r="M99" s="29">
        <f t="shared" si="19"/>
        <v>79.669000000000011</v>
      </c>
      <c r="N99" s="29">
        <f t="shared" si="19"/>
        <v>90.793000000000006</v>
      </c>
      <c r="O99" s="29">
        <f t="shared" si="19"/>
        <v>94.243000000000009</v>
      </c>
      <c r="P99" s="29">
        <f t="shared" si="19"/>
        <v>102.16400000000002</v>
      </c>
      <c r="Q99" s="146">
        <f>P99-R99</f>
        <v>-37.835999999999984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1.5020000000000002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1.5020000000000002</v>
      </c>
      <c r="O101" s="29">
        <f t="shared" si="21"/>
        <v>1.5020000000000002</v>
      </c>
      <c r="P101" s="29">
        <f t="shared" si="21"/>
        <v>1.5020000000000002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zoomScale="70" zoomScaleNormal="80" zoomScaleSheetLayoutView="70" workbookViewId="0">
      <selection activeCell="Y112" sqref="Y112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1.4550000000000001</v>
      </c>
      <c r="L18" s="29"/>
      <c r="M18" s="29"/>
      <c r="N18" s="29"/>
      <c r="O18" s="29"/>
      <c r="P18" s="29"/>
      <c r="Q18" s="169">
        <v>2</v>
      </c>
      <c r="R18" s="31">
        <f>SUM(G18:P18)</f>
        <v>1.4550000000000001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1.0900000000000001</v>
      </c>
      <c r="O20" s="29"/>
      <c r="P20" s="37"/>
      <c r="Q20" s="169">
        <v>2.5</v>
      </c>
      <c r="R20" s="31">
        <f t="shared" si="1"/>
        <v>1.0900000000000001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0.19600000000000001</v>
      </c>
      <c r="O22" s="29"/>
      <c r="P22" s="29"/>
      <c r="Q22" s="169">
        <v>0.5</v>
      </c>
      <c r="R22" s="31">
        <f t="shared" si="1"/>
        <v>0.19600000000000001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0.47</v>
      </c>
      <c r="N23" s="29"/>
      <c r="O23" s="29"/>
      <c r="P23" s="29"/>
      <c r="Q23" s="169">
        <v>0.8</v>
      </c>
      <c r="R23" s="31">
        <f t="shared" si="1"/>
        <v>0.47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1.4159999999999999</v>
      </c>
      <c r="N24" s="29"/>
      <c r="O24" s="29"/>
      <c r="P24" s="29"/>
      <c r="Q24" s="169">
        <v>2</v>
      </c>
      <c r="R24" s="31">
        <f t="shared" si="1"/>
        <v>1.4159999999999999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3.766</v>
      </c>
      <c r="O25" s="29"/>
      <c r="P25" s="29"/>
      <c r="Q25" s="169">
        <v>6</v>
      </c>
      <c r="R25" s="31">
        <f t="shared" si="1"/>
        <v>3.766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0.94699999999999995</v>
      </c>
      <c r="N26" s="29"/>
      <c r="O26" s="29"/>
      <c r="P26" s="29"/>
      <c r="Q26" s="169">
        <v>2.4</v>
      </c>
      <c r="R26" s="31">
        <f t="shared" si="1"/>
        <v>0.94699999999999995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2.9359999999999999</v>
      </c>
      <c r="N27" s="29"/>
      <c r="O27" s="29"/>
      <c r="P27" s="29"/>
      <c r="Q27" s="169">
        <v>4.2</v>
      </c>
      <c r="R27" s="31">
        <f t="shared" si="1"/>
        <v>2.9359999999999999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3.883</v>
      </c>
      <c r="N28" s="29"/>
      <c r="O28" s="29"/>
      <c r="P28" s="29"/>
      <c r="Q28" s="169">
        <v>5.6</v>
      </c>
      <c r="R28" s="31">
        <f t="shared" si="1"/>
        <v>3.883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0.17399999999999999</v>
      </c>
      <c r="O29" s="29"/>
      <c r="P29" s="29"/>
      <c r="Q29" s="169">
        <v>0.6</v>
      </c>
      <c r="R29" s="31">
        <f t="shared" si="1"/>
        <v>0.17399999999999999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1.506</v>
      </c>
      <c r="Q30" s="169">
        <v>2</v>
      </c>
      <c r="R30" s="31">
        <f t="shared" si="1"/>
        <v>1.506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0.94</v>
      </c>
      <c r="O31" s="35"/>
      <c r="P31" s="36"/>
      <c r="Q31" s="169">
        <v>1.98</v>
      </c>
      <c r="R31" s="31">
        <f t="shared" si="1"/>
        <v>0.94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1.6</v>
      </c>
      <c r="N32" s="29"/>
      <c r="O32" s="29"/>
      <c r="P32" s="29"/>
      <c r="Q32" s="169">
        <v>3</v>
      </c>
      <c r="R32" s="31">
        <f t="shared" si="1"/>
        <v>1.6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1.022</v>
      </c>
      <c r="L34" s="29"/>
      <c r="M34" s="29"/>
      <c r="N34" s="29"/>
      <c r="O34" s="29"/>
      <c r="P34" s="29"/>
      <c r="Q34" s="169">
        <v>4</v>
      </c>
      <c r="R34" s="31">
        <f t="shared" si="1"/>
        <v>1.022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1.18</v>
      </c>
      <c r="P35" s="58"/>
      <c r="Q35" s="169">
        <v>2</v>
      </c>
      <c r="R35" s="31">
        <f t="shared" si="1"/>
        <v>1.18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</v>
      </c>
      <c r="M37" s="60"/>
      <c r="N37" s="61"/>
      <c r="O37" s="60"/>
      <c r="P37" s="61"/>
      <c r="Q37" s="169">
        <v>0.5</v>
      </c>
      <c r="R37" s="31">
        <f t="shared" si="1"/>
        <v>0.4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1.35</v>
      </c>
      <c r="Q39" s="169">
        <v>3</v>
      </c>
      <c r="R39" s="31">
        <f t="shared" si="1"/>
        <v>1.35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4.9379999999999997</v>
      </c>
      <c r="O45" s="31"/>
      <c r="P45" s="31"/>
      <c r="Q45" s="169">
        <v>5</v>
      </c>
      <c r="R45" s="31">
        <f t="shared" si="1"/>
        <v>4.9379999999999997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28.49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28.49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29.51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29.51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11.409000000000001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11.409000000000001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5.0000000000000001E-3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5.0000000000000001E-3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2.5760000000000001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2.5760000000000001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0.154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0.154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2.9590000000000001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2.9590000000000001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0.219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0.219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2.2490000000000001</v>
      </c>
      <c r="P63" s="114"/>
      <c r="Q63" s="169">
        <v>3</v>
      </c>
      <c r="R63" s="31">
        <f t="shared" si="2"/>
        <v>2.2490000000000001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0.74</v>
      </c>
      <c r="K64" s="110">
        <v>0.71</v>
      </c>
      <c r="L64" s="118">
        <v>1.42</v>
      </c>
      <c r="M64" s="111"/>
      <c r="N64" s="110"/>
      <c r="O64" s="111"/>
      <c r="P64" s="110"/>
      <c r="Q64" s="169">
        <v>4.5</v>
      </c>
      <c r="R64" s="31">
        <f t="shared" si="2"/>
        <v>2.87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16.100000000000001</v>
      </c>
      <c r="L68" s="36">
        <v>17</v>
      </c>
      <c r="M68" s="35">
        <v>9.1999999999999993</v>
      </c>
      <c r="N68" s="36">
        <v>2.95</v>
      </c>
      <c r="O68" s="35"/>
      <c r="P68" s="36"/>
      <c r="Q68" s="169">
        <v>85</v>
      </c>
      <c r="R68" s="31">
        <f t="shared" si="2"/>
        <v>45.25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2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28.49</v>
      </c>
      <c r="H81" s="139">
        <f t="shared" si="3"/>
        <v>29.51</v>
      </c>
      <c r="I81" s="139">
        <f t="shared" si="3"/>
        <v>15.519</v>
      </c>
      <c r="J81" s="139">
        <f t="shared" si="3"/>
        <v>19.445000000000004</v>
      </c>
      <c r="K81" s="139">
        <f t="shared" si="3"/>
        <v>24.337000000000003</v>
      </c>
      <c r="L81" s="139">
        <f t="shared" si="3"/>
        <v>26.95</v>
      </c>
      <c r="M81" s="139">
        <f t="shared" si="3"/>
        <v>27.071999999999999</v>
      </c>
      <c r="N81" s="139">
        <f t="shared" si="3"/>
        <v>14.224</v>
      </c>
      <c r="O81" s="139">
        <f t="shared" si="3"/>
        <v>35.749000000000002</v>
      </c>
      <c r="P81" s="139">
        <f t="shared" si="3"/>
        <v>32.795999999999999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28.49</v>
      </c>
      <c r="H82" s="139">
        <f t="shared" ref="H82:P82" si="4">H20+H22+H35+H38+H46+H47+H48+H71+H75+H78</f>
        <v>29.51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0.13</v>
      </c>
      <c r="M82" s="139">
        <f t="shared" si="4"/>
        <v>0</v>
      </c>
      <c r="N82" s="139">
        <f t="shared" si="4"/>
        <v>1.286</v>
      </c>
      <c r="O82" s="139">
        <f t="shared" si="4"/>
        <v>1.18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28.49</v>
      </c>
      <c r="H83" s="139">
        <f>H82+G83</f>
        <v>58</v>
      </c>
      <c r="I83" s="139">
        <f t="shared" ref="I83:P83" si="5">I82+H83</f>
        <v>72</v>
      </c>
      <c r="J83" s="139">
        <f t="shared" si="5"/>
        <v>72.001999999999995</v>
      </c>
      <c r="K83" s="139">
        <f t="shared" si="5"/>
        <v>72.551999999999992</v>
      </c>
      <c r="L83" s="139">
        <f t="shared" si="5"/>
        <v>72.681999999999988</v>
      </c>
      <c r="M83" s="139">
        <f t="shared" si="5"/>
        <v>72.681999999999988</v>
      </c>
      <c r="N83" s="139">
        <f t="shared" si="5"/>
        <v>73.967999999999989</v>
      </c>
      <c r="O83" s="139">
        <f t="shared" si="5"/>
        <v>75.147999999999996</v>
      </c>
      <c r="P83" s="139">
        <f t="shared" si="5"/>
        <v>94.647999999999996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1.5190000000000001</v>
      </c>
      <c r="J84" s="139">
        <f t="shared" si="6"/>
        <v>18.703000000000003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0.94</v>
      </c>
      <c r="O84" s="139">
        <f t="shared" si="6"/>
        <v>30</v>
      </c>
      <c r="P84" s="139">
        <f t="shared" si="6"/>
        <v>3.55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1.5190000000000001</v>
      </c>
      <c r="J85" s="139">
        <f t="shared" si="7"/>
        <v>20.222000000000001</v>
      </c>
      <c r="K85" s="139">
        <f t="shared" si="7"/>
        <v>24.722000000000001</v>
      </c>
      <c r="L85" s="139">
        <f t="shared" si="7"/>
        <v>24.722000000000001</v>
      </c>
      <c r="M85" s="139">
        <f t="shared" si="7"/>
        <v>25.722000000000001</v>
      </c>
      <c r="N85" s="139">
        <f t="shared" si="7"/>
        <v>26.662000000000003</v>
      </c>
      <c r="O85" s="139">
        <f t="shared" si="7"/>
        <v>56.662000000000006</v>
      </c>
      <c r="P85" s="139">
        <f t="shared" si="7"/>
        <v>60.212000000000003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0.74</v>
      </c>
      <c r="K86" s="139">
        <f t="shared" si="8"/>
        <v>19.287000000000003</v>
      </c>
      <c r="L86" s="139">
        <f t="shared" si="8"/>
        <v>26.82</v>
      </c>
      <c r="M86" s="139">
        <f t="shared" si="8"/>
        <v>26.071999999999999</v>
      </c>
      <c r="N86" s="139">
        <f t="shared" si="8"/>
        <v>11.998000000000001</v>
      </c>
      <c r="O86" s="139">
        <f t="shared" si="8"/>
        <v>4.569</v>
      </c>
      <c r="P86" s="139">
        <f t="shared" si="8"/>
        <v>7.7460000000000004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28.49</v>
      </c>
      <c r="H87" s="139">
        <f t="shared" ref="H87:P87" si="9">H90</f>
        <v>58</v>
      </c>
      <c r="I87" s="139">
        <f t="shared" si="9"/>
        <v>73.519000000000005</v>
      </c>
      <c r="J87" s="139">
        <f t="shared" si="9"/>
        <v>92.964000000000013</v>
      </c>
      <c r="K87" s="139">
        <f t="shared" si="9"/>
        <v>117.30100000000002</v>
      </c>
      <c r="L87" s="139">
        <f t="shared" si="9"/>
        <v>144.251</v>
      </c>
      <c r="M87" s="139">
        <f t="shared" si="9"/>
        <v>171.32300000000001</v>
      </c>
      <c r="N87" s="139">
        <f t="shared" si="9"/>
        <v>185.547</v>
      </c>
      <c r="O87" s="139">
        <f t="shared" si="9"/>
        <v>221.29599999999999</v>
      </c>
      <c r="P87" s="139">
        <f t="shared" si="9"/>
        <v>254.09199999999998</v>
      </c>
      <c r="Q87" s="169"/>
      <c r="R87" s="31">
        <f>SUM(R18:R86)</f>
        <v>254.09200000000001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1.286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1.286</v>
      </c>
      <c r="O89" s="139">
        <f t="shared" si="11"/>
        <v>1.286</v>
      </c>
      <c r="P89" s="139">
        <f t="shared" si="11"/>
        <v>1.286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28.49</v>
      </c>
      <c r="H90" s="139">
        <f t="shared" ref="H90:P90" si="12">G90+H81</f>
        <v>58</v>
      </c>
      <c r="I90" s="139">
        <f t="shared" si="12"/>
        <v>73.519000000000005</v>
      </c>
      <c r="J90" s="139">
        <f t="shared" si="12"/>
        <v>92.964000000000013</v>
      </c>
      <c r="K90" s="139">
        <f t="shared" si="12"/>
        <v>117.30100000000002</v>
      </c>
      <c r="L90" s="139">
        <f t="shared" si="12"/>
        <v>144.251</v>
      </c>
      <c r="M90" s="139">
        <f t="shared" si="12"/>
        <v>171.32300000000001</v>
      </c>
      <c r="N90" s="139">
        <f t="shared" si="12"/>
        <v>185.547</v>
      </c>
      <c r="O90" s="139">
        <f t="shared" si="12"/>
        <v>221.29599999999999</v>
      </c>
      <c r="P90" s="139">
        <f t="shared" si="12"/>
        <v>254.09199999999998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-9.2100000000000044</v>
      </c>
      <c r="H92" s="139">
        <f t="shared" ref="H92:P92" si="13">-H91+H81</f>
        <v>-8.1900000000000013</v>
      </c>
      <c r="I92" s="139">
        <f t="shared" si="13"/>
        <v>-22.181000000000004</v>
      </c>
      <c r="J92" s="139">
        <f t="shared" si="13"/>
        <v>-18.254999999999999</v>
      </c>
      <c r="K92" s="139">
        <f t="shared" si="13"/>
        <v>-13.363</v>
      </c>
      <c r="L92" s="139">
        <f t="shared" si="13"/>
        <v>-10.750000000000004</v>
      </c>
      <c r="M92" s="139">
        <f t="shared" si="13"/>
        <v>-10.628000000000004</v>
      </c>
      <c r="N92" s="139">
        <f t="shared" si="13"/>
        <v>-23.476000000000003</v>
      </c>
      <c r="O92" s="139">
        <f t="shared" si="13"/>
        <v>-1.9510000000000005</v>
      </c>
      <c r="P92" s="139">
        <f t="shared" si="13"/>
        <v>-4.9040000000000035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-122.90799999999999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28.49</v>
      </c>
      <c r="H94" s="29">
        <f t="shared" ref="H94:P94" si="14">H20+H22+H33+H35+H38+H46+H47+H48</f>
        <v>29.51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0.13</v>
      </c>
      <c r="M94" s="29">
        <f t="shared" si="14"/>
        <v>0</v>
      </c>
      <c r="N94" s="29">
        <f t="shared" si="14"/>
        <v>1.286</v>
      </c>
      <c r="O94" s="29">
        <f t="shared" si="14"/>
        <v>1.18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28.49</v>
      </c>
      <c r="H95" s="29">
        <f>H94+G95</f>
        <v>58</v>
      </c>
      <c r="I95" s="29">
        <f t="shared" ref="I95:P95" si="15">I94+H95</f>
        <v>58</v>
      </c>
      <c r="J95" s="29">
        <f t="shared" si="15"/>
        <v>58.002000000000002</v>
      </c>
      <c r="K95" s="29">
        <f t="shared" si="15"/>
        <v>58.002000000000002</v>
      </c>
      <c r="L95" s="29">
        <f t="shared" si="15"/>
        <v>58.132000000000005</v>
      </c>
      <c r="M95" s="29">
        <f t="shared" si="15"/>
        <v>58.132000000000005</v>
      </c>
      <c r="N95" s="29">
        <f t="shared" si="15"/>
        <v>59.418000000000006</v>
      </c>
      <c r="O95" s="29">
        <f t="shared" si="15"/>
        <v>60.598000000000006</v>
      </c>
      <c r="P95" s="29">
        <f t="shared" si="15"/>
        <v>60.598000000000006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0.94</v>
      </c>
      <c r="O96" s="29">
        <f t="shared" si="16"/>
        <v>0</v>
      </c>
      <c r="P96" s="29">
        <f t="shared" si="16"/>
        <v>3.55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0.94</v>
      </c>
      <c r="O97" s="29">
        <f t="shared" si="17"/>
        <v>0.94</v>
      </c>
      <c r="P97" s="29">
        <f t="shared" si="17"/>
        <v>4.49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28.49</v>
      </c>
      <c r="H98" s="29">
        <f t="shared" ref="H98:P98" si="18">SUM(H18:H48)</f>
        <v>29.51</v>
      </c>
      <c r="I98" s="29">
        <f t="shared" si="18"/>
        <v>0</v>
      </c>
      <c r="J98" s="29">
        <f t="shared" si="18"/>
        <v>2E-3</v>
      </c>
      <c r="K98" s="29">
        <f t="shared" si="18"/>
        <v>2.4770000000000003</v>
      </c>
      <c r="L98" s="29">
        <f t="shared" si="18"/>
        <v>0.53</v>
      </c>
      <c r="M98" s="29">
        <f t="shared" si="18"/>
        <v>16.872</v>
      </c>
      <c r="N98" s="29">
        <f t="shared" si="18"/>
        <v>11.274000000000001</v>
      </c>
      <c r="O98" s="29">
        <f t="shared" si="18"/>
        <v>3.4999999999999996</v>
      </c>
      <c r="P98" s="29">
        <f t="shared" si="18"/>
        <v>7.8959999999999999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28.49</v>
      </c>
      <c r="H99" s="29">
        <f>H98+G99</f>
        <v>58</v>
      </c>
      <c r="I99" s="29">
        <f t="shared" ref="I99:P99" si="19">I98+H99</f>
        <v>58</v>
      </c>
      <c r="J99" s="29">
        <f t="shared" si="19"/>
        <v>58.002000000000002</v>
      </c>
      <c r="K99" s="29">
        <f t="shared" si="19"/>
        <v>60.478999999999999</v>
      </c>
      <c r="L99" s="29">
        <f t="shared" si="19"/>
        <v>61.009</v>
      </c>
      <c r="M99" s="29">
        <f t="shared" si="19"/>
        <v>77.881</v>
      </c>
      <c r="N99" s="29">
        <f t="shared" si="19"/>
        <v>89.155000000000001</v>
      </c>
      <c r="O99" s="29">
        <f t="shared" si="19"/>
        <v>92.655000000000001</v>
      </c>
      <c r="P99" s="29">
        <f t="shared" si="19"/>
        <v>100.551</v>
      </c>
      <c r="Q99" s="146">
        <f>P99-R99</f>
        <v>-39.448999999999998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1.286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1.286</v>
      </c>
      <c r="O101" s="29">
        <f t="shared" si="21"/>
        <v>1.286</v>
      </c>
      <c r="P101" s="29">
        <f t="shared" si="21"/>
        <v>1.286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5" zoomScale="70" zoomScaleNormal="80" zoomScaleSheetLayoutView="70" workbookViewId="0">
      <selection activeCell="A67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1.321</v>
      </c>
      <c r="L18" s="29"/>
      <c r="M18" s="29"/>
      <c r="N18" s="29"/>
      <c r="O18" s="29"/>
      <c r="P18" s="29"/>
      <c r="Q18" s="169">
        <v>2</v>
      </c>
      <c r="R18" s="31">
        <f>SUM(G18:P18)</f>
        <v>1.321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1.006</v>
      </c>
      <c r="O20" s="29"/>
      <c r="P20" s="37"/>
      <c r="Q20" s="169">
        <v>2.5</v>
      </c>
      <c r="R20" s="31">
        <f t="shared" si="1"/>
        <v>1.006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0.14599999999999999</v>
      </c>
      <c r="O22" s="29"/>
      <c r="P22" s="29"/>
      <c r="Q22" s="169">
        <v>0.5</v>
      </c>
      <c r="R22" s="31">
        <f t="shared" si="1"/>
        <v>0.14599999999999999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0.41599999999999998</v>
      </c>
      <c r="N23" s="29"/>
      <c r="O23" s="29"/>
      <c r="P23" s="29"/>
      <c r="Q23" s="169">
        <v>0.8</v>
      </c>
      <c r="R23" s="31">
        <f t="shared" si="1"/>
        <v>0.41599999999999998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1.4350000000000001</v>
      </c>
      <c r="N24" s="29"/>
      <c r="O24" s="29"/>
      <c r="P24" s="29"/>
      <c r="Q24" s="169">
        <v>2</v>
      </c>
      <c r="R24" s="31">
        <f t="shared" si="1"/>
        <v>1.4350000000000001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3.621</v>
      </c>
      <c r="O25" s="29"/>
      <c r="P25" s="29"/>
      <c r="Q25" s="169">
        <v>6</v>
      </c>
      <c r="R25" s="31">
        <f t="shared" si="1"/>
        <v>3.621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1.0369999999999999</v>
      </c>
      <c r="N26" s="29"/>
      <c r="O26" s="29"/>
      <c r="P26" s="29"/>
      <c r="Q26" s="169">
        <v>2.4</v>
      </c>
      <c r="R26" s="31">
        <f t="shared" si="1"/>
        <v>1.0369999999999999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3.0750000000000002</v>
      </c>
      <c r="N27" s="29"/>
      <c r="O27" s="29"/>
      <c r="P27" s="29"/>
      <c r="Q27" s="169">
        <v>4.2</v>
      </c>
      <c r="R27" s="31">
        <f t="shared" si="1"/>
        <v>3.0750000000000002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3.9729999999999999</v>
      </c>
      <c r="N28" s="29"/>
      <c r="O28" s="29"/>
      <c r="P28" s="29"/>
      <c r="Q28" s="169">
        <v>5.6</v>
      </c>
      <c r="R28" s="31">
        <f t="shared" si="1"/>
        <v>3.9729999999999999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0.13</v>
      </c>
      <c r="O29" s="29"/>
      <c r="P29" s="29"/>
      <c r="Q29" s="169">
        <v>0.6</v>
      </c>
      <c r="R29" s="31">
        <f t="shared" si="1"/>
        <v>0.13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1.59</v>
      </c>
      <c r="Q30" s="169">
        <v>2</v>
      </c>
      <c r="R30" s="31">
        <f t="shared" si="1"/>
        <v>1.59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0.98199999999999998</v>
      </c>
      <c r="O31" s="35"/>
      <c r="P31" s="36"/>
      <c r="Q31" s="169">
        <v>1.98</v>
      </c>
      <c r="R31" s="31">
        <f t="shared" si="1"/>
        <v>0.98199999999999998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1</v>
      </c>
      <c r="N32" s="29"/>
      <c r="O32" s="29"/>
      <c r="P32" s="29"/>
      <c r="Q32" s="169">
        <v>3</v>
      </c>
      <c r="R32" s="31">
        <f t="shared" si="1"/>
        <v>1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1.1359999999999999</v>
      </c>
      <c r="L34" s="29"/>
      <c r="M34" s="29"/>
      <c r="N34" s="29"/>
      <c r="O34" s="29"/>
      <c r="P34" s="29"/>
      <c r="Q34" s="169">
        <v>4</v>
      </c>
      <c r="R34" s="31">
        <f t="shared" si="1"/>
        <v>1.1359999999999999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1.21</v>
      </c>
      <c r="P35" s="58"/>
      <c r="Q35" s="169">
        <v>2</v>
      </c>
      <c r="R35" s="31">
        <f t="shared" si="1"/>
        <v>1.21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0.41</v>
      </c>
      <c r="M37" s="60"/>
      <c r="N37" s="61"/>
      <c r="O37" s="60"/>
      <c r="P37" s="61"/>
      <c r="Q37" s="169">
        <v>0.5</v>
      </c>
      <c r="R37" s="31">
        <f t="shared" si="1"/>
        <v>0.41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1.3</v>
      </c>
      <c r="Q39" s="169">
        <v>3</v>
      </c>
      <c r="R39" s="31">
        <f t="shared" si="1"/>
        <v>1.3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4.8419999999999996</v>
      </c>
      <c r="O45" s="31"/>
      <c r="P45" s="31"/>
      <c r="Q45" s="169">
        <v>5</v>
      </c>
      <c r="R45" s="31">
        <f t="shared" si="1"/>
        <v>4.8419999999999996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29.48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29.48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30.38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30.38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4.1180000000000003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4.1180000000000003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0.39900000000000002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0.39900000000000002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2.5760000000000001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2.5760000000000001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0.24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0.24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2.8580000000000001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2.8580000000000001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0.224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0.224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2.58</v>
      </c>
      <c r="P63" s="114"/>
      <c r="Q63" s="169">
        <v>3</v>
      </c>
      <c r="R63" s="31">
        <f t="shared" si="1"/>
        <v>2.58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0.63</v>
      </c>
      <c r="K64" s="110">
        <v>0.74</v>
      </c>
      <c r="L64" s="118">
        <v>1.47</v>
      </c>
      <c r="M64" s="111"/>
      <c r="N64" s="110"/>
      <c r="O64" s="111"/>
      <c r="P64" s="110"/>
      <c r="Q64" s="169">
        <v>4.5</v>
      </c>
      <c r="R64" s="31">
        <f t="shared" si="1"/>
        <v>2.84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1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1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29.48</v>
      </c>
      <c r="H81" s="139">
        <f t="shared" si="2"/>
        <v>30.38</v>
      </c>
      <c r="I81" s="139">
        <f t="shared" si="2"/>
        <v>15.524000000000001</v>
      </c>
      <c r="J81" s="139">
        <f t="shared" si="2"/>
        <v>12.423000000000002</v>
      </c>
      <c r="K81" s="139">
        <f t="shared" si="2"/>
        <v>24.847000000000001</v>
      </c>
      <c r="L81" s="139">
        <f t="shared" si="2"/>
        <v>26.909999999999997</v>
      </c>
      <c r="M81" s="139">
        <f t="shared" si="2"/>
        <v>26.756</v>
      </c>
      <c r="N81" s="139">
        <f t="shared" si="2"/>
        <v>13.696999999999999</v>
      </c>
      <c r="O81" s="139">
        <f t="shared" si="2"/>
        <v>36.11</v>
      </c>
      <c r="P81" s="139">
        <f t="shared" si="2"/>
        <v>32.83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29.48</v>
      </c>
      <c r="H82" s="139">
        <f t="shared" ref="H82:P82" si="3">H20+H22+H35+H38+H46+H47+H48+H71+H75+H78</f>
        <v>30.38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0.13</v>
      </c>
      <c r="M82" s="139">
        <f t="shared" si="3"/>
        <v>0</v>
      </c>
      <c r="N82" s="139">
        <f t="shared" si="3"/>
        <v>1.1519999999999999</v>
      </c>
      <c r="O82" s="139">
        <f t="shared" si="3"/>
        <v>1.21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29.48</v>
      </c>
      <c r="H83" s="139">
        <f>H82+G83</f>
        <v>59.86</v>
      </c>
      <c r="I83" s="139">
        <f t="shared" ref="I83:P83" si="4">I82+H83</f>
        <v>73.86</v>
      </c>
      <c r="J83" s="139">
        <f t="shared" si="4"/>
        <v>73.861999999999995</v>
      </c>
      <c r="K83" s="139">
        <f t="shared" si="4"/>
        <v>74.411999999999992</v>
      </c>
      <c r="L83" s="139">
        <f t="shared" si="4"/>
        <v>74.541999999999987</v>
      </c>
      <c r="M83" s="139">
        <f t="shared" si="4"/>
        <v>74.541999999999987</v>
      </c>
      <c r="N83" s="139">
        <f t="shared" si="4"/>
        <v>75.693999999999988</v>
      </c>
      <c r="O83" s="139">
        <f t="shared" si="4"/>
        <v>76.903999999999982</v>
      </c>
      <c r="P83" s="139">
        <f t="shared" si="4"/>
        <v>96.403999999999982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1.524</v>
      </c>
      <c r="J84" s="139">
        <f t="shared" si="5"/>
        <v>11.791</v>
      </c>
      <c r="K84" s="139">
        <f t="shared" si="5"/>
        <v>4.5</v>
      </c>
      <c r="L84" s="139">
        <f t="shared" si="5"/>
        <v>0</v>
      </c>
      <c r="M84" s="139">
        <f t="shared" si="5"/>
        <v>1</v>
      </c>
      <c r="N84" s="139">
        <f t="shared" si="5"/>
        <v>0.98199999999999998</v>
      </c>
      <c r="O84" s="139">
        <f t="shared" si="5"/>
        <v>30</v>
      </c>
      <c r="P84" s="139">
        <f t="shared" si="5"/>
        <v>3.5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1.524</v>
      </c>
      <c r="J85" s="139">
        <f t="shared" si="6"/>
        <v>13.315000000000001</v>
      </c>
      <c r="K85" s="139">
        <f t="shared" si="6"/>
        <v>17.815000000000001</v>
      </c>
      <c r="L85" s="139">
        <f t="shared" si="6"/>
        <v>17.815000000000001</v>
      </c>
      <c r="M85" s="139">
        <f t="shared" si="6"/>
        <v>18.815000000000001</v>
      </c>
      <c r="N85" s="139">
        <f t="shared" si="6"/>
        <v>19.797000000000001</v>
      </c>
      <c r="O85" s="139">
        <f t="shared" si="6"/>
        <v>49.796999999999997</v>
      </c>
      <c r="P85" s="139">
        <f t="shared" si="6"/>
        <v>53.296999999999997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0.63</v>
      </c>
      <c r="K86" s="139">
        <f t="shared" si="7"/>
        <v>19.797000000000001</v>
      </c>
      <c r="L86" s="139">
        <f t="shared" si="7"/>
        <v>26.779999999999998</v>
      </c>
      <c r="M86" s="139">
        <f t="shared" si="7"/>
        <v>25.756</v>
      </c>
      <c r="N86" s="139">
        <f t="shared" si="7"/>
        <v>11.562999999999999</v>
      </c>
      <c r="O86" s="139">
        <f t="shared" si="7"/>
        <v>4.9000000000000004</v>
      </c>
      <c r="P86" s="139">
        <f t="shared" si="7"/>
        <v>7.83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29.48</v>
      </c>
      <c r="H87" s="139">
        <f t="shared" ref="H87:P87" si="8">H90</f>
        <v>59.86</v>
      </c>
      <c r="I87" s="139">
        <f t="shared" si="8"/>
        <v>75.384</v>
      </c>
      <c r="J87" s="139">
        <f t="shared" si="8"/>
        <v>87.807000000000002</v>
      </c>
      <c r="K87" s="139">
        <f t="shared" si="8"/>
        <v>112.654</v>
      </c>
      <c r="L87" s="139">
        <f t="shared" si="8"/>
        <v>139.56399999999999</v>
      </c>
      <c r="M87" s="139">
        <f t="shared" si="8"/>
        <v>166.32</v>
      </c>
      <c r="N87" s="139">
        <f t="shared" si="8"/>
        <v>180.017</v>
      </c>
      <c r="O87" s="139">
        <f t="shared" si="8"/>
        <v>216.12700000000001</v>
      </c>
      <c r="P87" s="139">
        <f t="shared" si="8"/>
        <v>248.95699999999999</v>
      </c>
      <c r="Q87" s="169"/>
      <c r="R87" s="31">
        <f>SUM(R18:R86)</f>
        <v>248.95699999999999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1.1519999999999999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1.1519999999999999</v>
      </c>
      <c r="O89" s="139">
        <f t="shared" si="10"/>
        <v>1.1519999999999999</v>
      </c>
      <c r="P89" s="139">
        <f t="shared" si="10"/>
        <v>1.1519999999999999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29.48</v>
      </c>
      <c r="H90" s="139">
        <f t="shared" ref="H90:P90" si="11">G90+H81</f>
        <v>59.86</v>
      </c>
      <c r="I90" s="139">
        <f t="shared" si="11"/>
        <v>75.384</v>
      </c>
      <c r="J90" s="139">
        <f t="shared" si="11"/>
        <v>87.807000000000002</v>
      </c>
      <c r="K90" s="139">
        <f t="shared" si="11"/>
        <v>112.654</v>
      </c>
      <c r="L90" s="139">
        <f t="shared" si="11"/>
        <v>139.56399999999999</v>
      </c>
      <c r="M90" s="139">
        <f t="shared" si="11"/>
        <v>166.32</v>
      </c>
      <c r="N90" s="139">
        <f t="shared" si="11"/>
        <v>180.017</v>
      </c>
      <c r="O90" s="139">
        <f t="shared" si="11"/>
        <v>216.12700000000001</v>
      </c>
      <c r="P90" s="139">
        <f t="shared" si="11"/>
        <v>248.95699999999999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-8.2200000000000024</v>
      </c>
      <c r="H92" s="139">
        <f t="shared" ref="H92:P92" si="12">-H91+H81</f>
        <v>-7.3200000000000038</v>
      </c>
      <c r="I92" s="139">
        <f t="shared" si="12"/>
        <v>-22.176000000000002</v>
      </c>
      <c r="J92" s="139">
        <f t="shared" si="12"/>
        <v>-25.277000000000001</v>
      </c>
      <c r="K92" s="139">
        <f t="shared" si="12"/>
        <v>-12.853000000000002</v>
      </c>
      <c r="L92" s="139">
        <f t="shared" si="12"/>
        <v>-10.790000000000006</v>
      </c>
      <c r="M92" s="139">
        <f t="shared" si="12"/>
        <v>-10.944000000000003</v>
      </c>
      <c r="N92" s="139">
        <f t="shared" si="12"/>
        <v>-24.003000000000004</v>
      </c>
      <c r="O92" s="139">
        <f t="shared" si="12"/>
        <v>-1.5900000000000034</v>
      </c>
      <c r="P92" s="139">
        <f t="shared" si="12"/>
        <v>-4.8700000000000045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-128.04300000000001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29.48</v>
      </c>
      <c r="H94" s="29">
        <f t="shared" ref="H94:P94" si="13">H20+H22+H33+H35+H38+H46+H47+H48</f>
        <v>30.38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0.13</v>
      </c>
      <c r="M94" s="29">
        <f t="shared" si="13"/>
        <v>0</v>
      </c>
      <c r="N94" s="29">
        <f t="shared" si="13"/>
        <v>1.1519999999999999</v>
      </c>
      <c r="O94" s="29">
        <f t="shared" si="13"/>
        <v>1.21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29.48</v>
      </c>
      <c r="H95" s="29">
        <f>H94+G95</f>
        <v>59.86</v>
      </c>
      <c r="I95" s="29">
        <f t="shared" ref="I95:P95" si="14">I94+H95</f>
        <v>59.86</v>
      </c>
      <c r="J95" s="29">
        <f t="shared" si="14"/>
        <v>59.862000000000002</v>
      </c>
      <c r="K95" s="29">
        <f t="shared" si="14"/>
        <v>59.862000000000002</v>
      </c>
      <c r="L95" s="29">
        <f t="shared" si="14"/>
        <v>59.992000000000004</v>
      </c>
      <c r="M95" s="29">
        <f t="shared" si="14"/>
        <v>59.992000000000004</v>
      </c>
      <c r="N95" s="29">
        <f t="shared" si="14"/>
        <v>61.144000000000005</v>
      </c>
      <c r="O95" s="29">
        <f t="shared" si="14"/>
        <v>62.354000000000006</v>
      </c>
      <c r="P95" s="29">
        <f t="shared" si="14"/>
        <v>62.354000000000006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0.98199999999999998</v>
      </c>
      <c r="O96" s="29">
        <f t="shared" si="15"/>
        <v>0</v>
      </c>
      <c r="P96" s="29">
        <f t="shared" si="15"/>
        <v>3.5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0.98199999999999998</v>
      </c>
      <c r="O97" s="29">
        <f t="shared" si="16"/>
        <v>0.98199999999999998</v>
      </c>
      <c r="P97" s="29">
        <f t="shared" si="16"/>
        <v>4.4820000000000002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29.48</v>
      </c>
      <c r="H98" s="29">
        <f t="shared" ref="H98:P98" si="17">SUM(H18:H48)</f>
        <v>30.38</v>
      </c>
      <c r="I98" s="29">
        <f t="shared" si="17"/>
        <v>0</v>
      </c>
      <c r="J98" s="29">
        <f t="shared" si="17"/>
        <v>2E-3</v>
      </c>
      <c r="K98" s="29">
        <f t="shared" si="17"/>
        <v>2.4569999999999999</v>
      </c>
      <c r="L98" s="29">
        <f t="shared" si="17"/>
        <v>0.54</v>
      </c>
      <c r="M98" s="29">
        <f t="shared" si="17"/>
        <v>16.556000000000001</v>
      </c>
      <c r="N98" s="29">
        <f t="shared" si="17"/>
        <v>10.896999999999998</v>
      </c>
      <c r="O98" s="29">
        <f t="shared" si="17"/>
        <v>3.53</v>
      </c>
      <c r="P98" s="29">
        <f t="shared" si="17"/>
        <v>7.93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29.48</v>
      </c>
      <c r="H99" s="29">
        <f>H98+G99</f>
        <v>59.86</v>
      </c>
      <c r="I99" s="29">
        <f t="shared" ref="I99:P99" si="18">I98+H99</f>
        <v>59.86</v>
      </c>
      <c r="J99" s="29">
        <f t="shared" si="18"/>
        <v>59.862000000000002</v>
      </c>
      <c r="K99" s="29">
        <f t="shared" si="18"/>
        <v>62.319000000000003</v>
      </c>
      <c r="L99" s="29">
        <f t="shared" si="18"/>
        <v>62.859000000000002</v>
      </c>
      <c r="M99" s="29">
        <f t="shared" si="18"/>
        <v>79.415000000000006</v>
      </c>
      <c r="N99" s="29">
        <f t="shared" si="18"/>
        <v>90.312000000000012</v>
      </c>
      <c r="O99" s="29">
        <f t="shared" si="18"/>
        <v>93.842000000000013</v>
      </c>
      <c r="P99" s="29">
        <f t="shared" si="18"/>
        <v>101.77200000000002</v>
      </c>
      <c r="Q99" s="146">
        <f>P99-R99</f>
        <v>-38.22799999999998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1.1519999999999999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1.1519999999999999</v>
      </c>
      <c r="O101" s="29">
        <f t="shared" si="20"/>
        <v>1.1519999999999999</v>
      </c>
      <c r="P101" s="29">
        <f t="shared" si="20"/>
        <v>1.1519999999999999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zoomScale="70" zoomScaleNormal="80" zoomScaleSheetLayoutView="70" workbookViewId="0">
      <selection activeCell="A70" sqref="A1:XFD1048576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1.2629999999999999</v>
      </c>
      <c r="L18" s="29"/>
      <c r="M18" s="29"/>
      <c r="N18" s="29"/>
      <c r="O18" s="29"/>
      <c r="P18" s="29"/>
      <c r="Q18" s="169">
        <v>2</v>
      </c>
      <c r="R18" s="31">
        <f>SUM(G18:P18)</f>
        <v>1.2629999999999999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1.042</v>
      </c>
      <c r="O20" s="29"/>
      <c r="P20" s="37"/>
      <c r="Q20" s="169">
        <v>2.5</v>
      </c>
      <c r="R20" s="31">
        <f t="shared" si="1"/>
        <v>1.042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0.123</v>
      </c>
      <c r="O22" s="29"/>
      <c r="P22" s="29"/>
      <c r="Q22" s="169">
        <v>0.5</v>
      </c>
      <c r="R22" s="31">
        <f t="shared" si="1"/>
        <v>0.123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0.41699999999999998</v>
      </c>
      <c r="N23" s="29"/>
      <c r="O23" s="29"/>
      <c r="P23" s="29"/>
      <c r="Q23" s="169">
        <v>0.8</v>
      </c>
      <c r="R23" s="31">
        <f t="shared" si="1"/>
        <v>0.41699999999999998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1.458</v>
      </c>
      <c r="N24" s="29"/>
      <c r="O24" s="29"/>
      <c r="P24" s="29"/>
      <c r="Q24" s="169">
        <v>2</v>
      </c>
      <c r="R24" s="31">
        <f t="shared" si="1"/>
        <v>1.458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3.5209999999999999</v>
      </c>
      <c r="O25" s="29"/>
      <c r="P25" s="29"/>
      <c r="Q25" s="169">
        <v>6</v>
      </c>
      <c r="R25" s="31">
        <f t="shared" si="1"/>
        <v>3.5209999999999999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1.123</v>
      </c>
      <c r="N26" s="29"/>
      <c r="O26" s="29"/>
      <c r="P26" s="29"/>
      <c r="Q26" s="169">
        <v>2.4</v>
      </c>
      <c r="R26" s="31">
        <f t="shared" si="1"/>
        <v>1.123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3.2040000000000002</v>
      </c>
      <c r="N27" s="29"/>
      <c r="O27" s="29"/>
      <c r="P27" s="29"/>
      <c r="Q27" s="169">
        <v>4.2</v>
      </c>
      <c r="R27" s="31">
        <f t="shared" si="1"/>
        <v>3.2040000000000002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4.1840000000000002</v>
      </c>
      <c r="N28" s="29"/>
      <c r="O28" s="29"/>
      <c r="P28" s="29"/>
      <c r="Q28" s="169">
        <v>5.6</v>
      </c>
      <c r="R28" s="31">
        <f t="shared" si="1"/>
        <v>4.1840000000000002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0.113</v>
      </c>
      <c r="O29" s="29"/>
      <c r="P29" s="29"/>
      <c r="Q29" s="169">
        <v>0.6</v>
      </c>
      <c r="R29" s="31">
        <f t="shared" si="1"/>
        <v>0.113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1.7390000000000001</v>
      </c>
      <c r="Q30" s="169">
        <v>2</v>
      </c>
      <c r="R30" s="31">
        <f t="shared" si="1"/>
        <v>1.7390000000000001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0.61</v>
      </c>
      <c r="O31" s="35"/>
      <c r="P31" s="36"/>
      <c r="Q31" s="169">
        <v>1.98</v>
      </c>
      <c r="R31" s="31">
        <f t="shared" si="1"/>
        <v>0.61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0.9</v>
      </c>
      <c r="N32" s="29"/>
      <c r="O32" s="29"/>
      <c r="P32" s="29"/>
      <c r="Q32" s="169">
        <v>3</v>
      </c>
      <c r="R32" s="31">
        <f t="shared" si="1"/>
        <v>0.9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1.2070000000000001</v>
      </c>
      <c r="L34" s="29"/>
      <c r="M34" s="29"/>
      <c r="N34" s="29"/>
      <c r="O34" s="29"/>
      <c r="P34" s="29"/>
      <c r="Q34" s="169">
        <v>4</v>
      </c>
      <c r="R34" s="31">
        <f t="shared" si="1"/>
        <v>1.2070000000000001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1.1599999999999999</v>
      </c>
      <c r="P35" s="58"/>
      <c r="Q35" s="169">
        <v>2</v>
      </c>
      <c r="R35" s="31">
        <f t="shared" si="1"/>
        <v>1.1599999999999999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0.41</v>
      </c>
      <c r="M37" s="60"/>
      <c r="N37" s="61"/>
      <c r="O37" s="60"/>
      <c r="P37" s="61"/>
      <c r="Q37" s="169">
        <v>0.5</v>
      </c>
      <c r="R37" s="31">
        <f t="shared" si="1"/>
        <v>0.41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1.45</v>
      </c>
      <c r="Q39" s="169">
        <v>3</v>
      </c>
      <c r="R39" s="31">
        <f t="shared" si="1"/>
        <v>1.45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4.9480000000000004</v>
      </c>
      <c r="O45" s="31"/>
      <c r="P45" s="31"/>
      <c r="Q45" s="169">
        <v>5</v>
      </c>
      <c r="R45" s="31">
        <f t="shared" si="1"/>
        <v>4.9480000000000004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33.01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33.01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31.63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31.63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11.122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11.122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0.32800000000000001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0.32800000000000001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2.5739999999999998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2.5739999999999998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0.32700000000000001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0.32700000000000001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2.8809999999999998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2.8809999999999998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0.214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0.214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2.6520000000000001</v>
      </c>
      <c r="P63" s="114"/>
      <c r="Q63" s="169">
        <v>3</v>
      </c>
      <c r="R63" s="31">
        <f t="shared" si="2"/>
        <v>2.6520000000000001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0.66</v>
      </c>
      <c r="K64" s="110">
        <v>0.84</v>
      </c>
      <c r="L64" s="118">
        <v>1.56</v>
      </c>
      <c r="M64" s="111"/>
      <c r="N64" s="110"/>
      <c r="O64" s="111"/>
      <c r="P64" s="110"/>
      <c r="Q64" s="169">
        <v>4.5</v>
      </c>
      <c r="R64" s="31">
        <f t="shared" si="2"/>
        <v>3.06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2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3.61</v>
      </c>
      <c r="L70" s="129"/>
      <c r="M70" s="128"/>
      <c r="N70" s="129"/>
      <c r="O70" s="129"/>
      <c r="P70" s="127"/>
      <c r="Q70" s="169">
        <v>4</v>
      </c>
      <c r="R70" s="31">
        <f t="shared" si="2"/>
        <v>3.61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2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33.01</v>
      </c>
      <c r="H81" s="139">
        <f t="shared" si="3"/>
        <v>31.63</v>
      </c>
      <c r="I81" s="139">
        <f t="shared" si="3"/>
        <v>15.513999999999999</v>
      </c>
      <c r="J81" s="139">
        <f t="shared" si="3"/>
        <v>19.494</v>
      </c>
      <c r="K81" s="139">
        <f t="shared" si="3"/>
        <v>24.57</v>
      </c>
      <c r="L81" s="139">
        <f t="shared" si="3"/>
        <v>27</v>
      </c>
      <c r="M81" s="139">
        <f t="shared" si="3"/>
        <v>27.106000000000002</v>
      </c>
      <c r="N81" s="139">
        <f t="shared" si="3"/>
        <v>13.327000000000002</v>
      </c>
      <c r="O81" s="139">
        <f t="shared" si="3"/>
        <v>36.131999999999998</v>
      </c>
      <c r="P81" s="139">
        <f t="shared" si="3"/>
        <v>33.128999999999998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33.01</v>
      </c>
      <c r="H82" s="139">
        <f t="shared" ref="H82:P82" si="4">H20+H22+H35+H38+H46+H47+H48+H71+H75+H78</f>
        <v>31.63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0.13</v>
      </c>
      <c r="M82" s="139">
        <f t="shared" si="4"/>
        <v>0</v>
      </c>
      <c r="N82" s="139">
        <f t="shared" si="4"/>
        <v>1.165</v>
      </c>
      <c r="O82" s="139">
        <f t="shared" si="4"/>
        <v>1.1599999999999999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33.01</v>
      </c>
      <c r="H83" s="139">
        <f>H82+G83</f>
        <v>64.64</v>
      </c>
      <c r="I83" s="139">
        <f t="shared" ref="I83:P83" si="5">I82+H83</f>
        <v>78.64</v>
      </c>
      <c r="J83" s="139">
        <f t="shared" si="5"/>
        <v>78.641999999999996</v>
      </c>
      <c r="K83" s="139">
        <f t="shared" si="5"/>
        <v>79.191999999999993</v>
      </c>
      <c r="L83" s="139">
        <f t="shared" si="5"/>
        <v>79.321999999999989</v>
      </c>
      <c r="M83" s="139">
        <f t="shared" si="5"/>
        <v>79.321999999999989</v>
      </c>
      <c r="N83" s="139">
        <f t="shared" si="5"/>
        <v>80.486999999999995</v>
      </c>
      <c r="O83" s="139">
        <f t="shared" si="5"/>
        <v>81.646999999999991</v>
      </c>
      <c r="P83" s="139">
        <f t="shared" si="5"/>
        <v>101.14699999999999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1.514</v>
      </c>
      <c r="J84" s="139">
        <f t="shared" si="6"/>
        <v>18.832000000000001</v>
      </c>
      <c r="K84" s="139">
        <f t="shared" si="6"/>
        <v>4.1099999999999994</v>
      </c>
      <c r="L84" s="139">
        <f t="shared" si="6"/>
        <v>0</v>
      </c>
      <c r="M84" s="139">
        <f t="shared" si="6"/>
        <v>1</v>
      </c>
      <c r="N84" s="139">
        <f t="shared" si="6"/>
        <v>0.61</v>
      </c>
      <c r="O84" s="139">
        <f t="shared" si="6"/>
        <v>30</v>
      </c>
      <c r="P84" s="139">
        <f t="shared" si="6"/>
        <v>3.65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1.514</v>
      </c>
      <c r="J85" s="139">
        <f t="shared" si="7"/>
        <v>20.346</v>
      </c>
      <c r="K85" s="139">
        <f t="shared" si="7"/>
        <v>24.456</v>
      </c>
      <c r="L85" s="139">
        <f t="shared" si="7"/>
        <v>24.456</v>
      </c>
      <c r="M85" s="139">
        <f t="shared" si="7"/>
        <v>25.456</v>
      </c>
      <c r="N85" s="139">
        <f t="shared" si="7"/>
        <v>26.065999999999999</v>
      </c>
      <c r="O85" s="139">
        <f t="shared" si="7"/>
        <v>56.066000000000003</v>
      </c>
      <c r="P85" s="139">
        <f t="shared" si="7"/>
        <v>59.716000000000001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0.66</v>
      </c>
      <c r="K86" s="139">
        <f t="shared" si="8"/>
        <v>19.91</v>
      </c>
      <c r="L86" s="139">
        <f t="shared" si="8"/>
        <v>26.869999999999997</v>
      </c>
      <c r="M86" s="139">
        <f t="shared" si="8"/>
        <v>26.106000000000002</v>
      </c>
      <c r="N86" s="139">
        <f t="shared" si="8"/>
        <v>11.552</v>
      </c>
      <c r="O86" s="139">
        <f t="shared" si="8"/>
        <v>4.9719999999999995</v>
      </c>
      <c r="P86" s="139">
        <f t="shared" si="8"/>
        <v>7.979000000000001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33.01</v>
      </c>
      <c r="H87" s="139">
        <f t="shared" ref="H87:P87" si="9">H90</f>
        <v>64.64</v>
      </c>
      <c r="I87" s="139">
        <f t="shared" si="9"/>
        <v>80.153999999999996</v>
      </c>
      <c r="J87" s="139">
        <f t="shared" si="9"/>
        <v>99.647999999999996</v>
      </c>
      <c r="K87" s="139">
        <f t="shared" si="9"/>
        <v>124.21799999999999</v>
      </c>
      <c r="L87" s="139">
        <f t="shared" si="9"/>
        <v>151.21799999999999</v>
      </c>
      <c r="M87" s="139">
        <f t="shared" si="9"/>
        <v>178.32399999999998</v>
      </c>
      <c r="N87" s="139">
        <f t="shared" si="9"/>
        <v>191.65099999999998</v>
      </c>
      <c r="O87" s="139">
        <f t="shared" si="9"/>
        <v>227.78299999999999</v>
      </c>
      <c r="P87" s="139">
        <f t="shared" si="9"/>
        <v>260.91199999999998</v>
      </c>
      <c r="Q87" s="169"/>
      <c r="R87" s="31">
        <f>SUM(R18:R86)</f>
        <v>260.91199999999998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1.165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1.165</v>
      </c>
      <c r="O89" s="139">
        <f t="shared" si="11"/>
        <v>1.165</v>
      </c>
      <c r="P89" s="139">
        <f t="shared" si="11"/>
        <v>1.165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33.01</v>
      </c>
      <c r="H90" s="139">
        <f t="shared" ref="H90:P90" si="12">G90+H81</f>
        <v>64.64</v>
      </c>
      <c r="I90" s="139">
        <f t="shared" si="12"/>
        <v>80.153999999999996</v>
      </c>
      <c r="J90" s="139">
        <f t="shared" si="12"/>
        <v>99.647999999999996</v>
      </c>
      <c r="K90" s="139">
        <f t="shared" si="12"/>
        <v>124.21799999999999</v>
      </c>
      <c r="L90" s="139">
        <f t="shared" si="12"/>
        <v>151.21799999999999</v>
      </c>
      <c r="M90" s="139">
        <f t="shared" si="12"/>
        <v>178.32399999999998</v>
      </c>
      <c r="N90" s="139">
        <f t="shared" si="12"/>
        <v>191.65099999999998</v>
      </c>
      <c r="O90" s="139">
        <f t="shared" si="12"/>
        <v>227.78299999999999</v>
      </c>
      <c r="P90" s="139">
        <f t="shared" si="12"/>
        <v>260.91199999999998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-4.6900000000000048</v>
      </c>
      <c r="H92" s="139">
        <f t="shared" ref="H92:P92" si="13">-H91+H81</f>
        <v>-6.0700000000000038</v>
      </c>
      <c r="I92" s="139">
        <f t="shared" si="13"/>
        <v>-22.186000000000003</v>
      </c>
      <c r="J92" s="139">
        <f t="shared" si="13"/>
        <v>-18.206000000000003</v>
      </c>
      <c r="K92" s="139">
        <f t="shared" si="13"/>
        <v>-13.130000000000003</v>
      </c>
      <c r="L92" s="139">
        <f t="shared" si="13"/>
        <v>-10.700000000000003</v>
      </c>
      <c r="M92" s="139">
        <f t="shared" si="13"/>
        <v>-10.594000000000001</v>
      </c>
      <c r="N92" s="139">
        <f t="shared" si="13"/>
        <v>-24.373000000000001</v>
      </c>
      <c r="O92" s="139">
        <f t="shared" si="13"/>
        <v>-1.5680000000000049</v>
      </c>
      <c r="P92" s="139">
        <f t="shared" si="13"/>
        <v>-4.5710000000000051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-116.08800000000002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33.01</v>
      </c>
      <c r="H94" s="29">
        <f t="shared" ref="H94:P94" si="14">H20+H22+H33+H35+H38+H46+H47+H48</f>
        <v>31.63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0.13</v>
      </c>
      <c r="M94" s="29">
        <f t="shared" si="14"/>
        <v>0</v>
      </c>
      <c r="N94" s="29">
        <f t="shared" si="14"/>
        <v>1.165</v>
      </c>
      <c r="O94" s="29">
        <f t="shared" si="14"/>
        <v>1.1599999999999999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33.01</v>
      </c>
      <c r="H95" s="29">
        <f>H94+G95</f>
        <v>64.64</v>
      </c>
      <c r="I95" s="29">
        <f t="shared" ref="I95:P95" si="15">I94+H95</f>
        <v>64.64</v>
      </c>
      <c r="J95" s="29">
        <f t="shared" si="15"/>
        <v>64.641999999999996</v>
      </c>
      <c r="K95" s="29">
        <f t="shared" si="15"/>
        <v>64.641999999999996</v>
      </c>
      <c r="L95" s="29">
        <f t="shared" si="15"/>
        <v>64.771999999999991</v>
      </c>
      <c r="M95" s="29">
        <f t="shared" si="15"/>
        <v>64.771999999999991</v>
      </c>
      <c r="N95" s="29">
        <f t="shared" si="15"/>
        <v>65.936999999999998</v>
      </c>
      <c r="O95" s="29">
        <f t="shared" si="15"/>
        <v>67.096999999999994</v>
      </c>
      <c r="P95" s="29">
        <f t="shared" si="15"/>
        <v>67.096999999999994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0.61</v>
      </c>
      <c r="O96" s="29">
        <f t="shared" si="16"/>
        <v>0</v>
      </c>
      <c r="P96" s="29">
        <f t="shared" si="16"/>
        <v>3.65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0.61</v>
      </c>
      <c r="O97" s="29">
        <f t="shared" si="17"/>
        <v>0.61</v>
      </c>
      <c r="P97" s="29">
        <f t="shared" si="17"/>
        <v>4.26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33.01</v>
      </c>
      <c r="H98" s="29">
        <f t="shared" ref="H98:P98" si="18">SUM(H18:H48)</f>
        <v>31.63</v>
      </c>
      <c r="I98" s="29">
        <f t="shared" si="18"/>
        <v>0</v>
      </c>
      <c r="J98" s="29">
        <f t="shared" si="18"/>
        <v>2E-3</v>
      </c>
      <c r="K98" s="29">
        <f t="shared" si="18"/>
        <v>2.4699999999999998</v>
      </c>
      <c r="L98" s="29">
        <f t="shared" si="18"/>
        <v>0.54</v>
      </c>
      <c r="M98" s="29">
        <f t="shared" si="18"/>
        <v>16.906000000000002</v>
      </c>
      <c r="N98" s="29">
        <f t="shared" si="18"/>
        <v>10.527000000000001</v>
      </c>
      <c r="O98" s="29">
        <f t="shared" si="18"/>
        <v>3.48</v>
      </c>
      <c r="P98" s="29">
        <f t="shared" si="18"/>
        <v>8.2289999999999992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33.01</v>
      </c>
      <c r="H99" s="29">
        <f>H98+G99</f>
        <v>64.64</v>
      </c>
      <c r="I99" s="29">
        <f t="shared" ref="I99:P99" si="19">I98+H99</f>
        <v>64.64</v>
      </c>
      <c r="J99" s="29">
        <f t="shared" si="19"/>
        <v>64.641999999999996</v>
      </c>
      <c r="K99" s="29">
        <f t="shared" si="19"/>
        <v>67.111999999999995</v>
      </c>
      <c r="L99" s="29">
        <f t="shared" si="19"/>
        <v>67.652000000000001</v>
      </c>
      <c r="M99" s="29">
        <f t="shared" si="19"/>
        <v>84.558000000000007</v>
      </c>
      <c r="N99" s="29">
        <f t="shared" si="19"/>
        <v>95.085000000000008</v>
      </c>
      <c r="O99" s="29">
        <f t="shared" si="19"/>
        <v>98.565000000000012</v>
      </c>
      <c r="P99" s="29">
        <f t="shared" si="19"/>
        <v>106.79400000000001</v>
      </c>
      <c r="Q99" s="146">
        <f>P99-R99</f>
        <v>-33.205999999999989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1.165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1.165</v>
      </c>
      <c r="O101" s="29">
        <f t="shared" si="21"/>
        <v>1.165</v>
      </c>
      <c r="P101" s="29">
        <f t="shared" si="21"/>
        <v>1.165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zoomScale="70" zoomScaleNormal="80" zoomScaleSheetLayoutView="70" workbookViewId="0">
      <selection activeCell="AF28" sqref="AF28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1.212</v>
      </c>
      <c r="L18" s="29"/>
      <c r="M18" s="29"/>
      <c r="N18" s="29"/>
      <c r="O18" s="29"/>
      <c r="P18" s="29"/>
      <c r="Q18" s="169">
        <v>2</v>
      </c>
      <c r="R18" s="31">
        <f>SUM(G18:P18)</f>
        <v>1.212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1.0780000000000001</v>
      </c>
      <c r="O20" s="29"/>
      <c r="P20" s="37"/>
      <c r="Q20" s="169">
        <v>2.5</v>
      </c>
      <c r="R20" s="31">
        <f t="shared" si="1"/>
        <v>1.0780000000000001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9.5000000000000001E-2</v>
      </c>
      <c r="O22" s="29"/>
      <c r="P22" s="29"/>
      <c r="Q22" s="169">
        <v>0.5</v>
      </c>
      <c r="R22" s="31">
        <f t="shared" si="1"/>
        <v>9.5000000000000001E-2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0.41499999999999998</v>
      </c>
      <c r="N23" s="29"/>
      <c r="O23" s="29"/>
      <c r="P23" s="29"/>
      <c r="Q23" s="169">
        <v>0.8</v>
      </c>
      <c r="R23" s="31">
        <f t="shared" si="1"/>
        <v>0.41499999999999998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1.56</v>
      </c>
      <c r="N24" s="29"/>
      <c r="O24" s="29"/>
      <c r="P24" s="29"/>
      <c r="Q24" s="169">
        <v>2</v>
      </c>
      <c r="R24" s="31">
        <f t="shared" si="1"/>
        <v>1.56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3.6150000000000002</v>
      </c>
      <c r="O25" s="29"/>
      <c r="P25" s="29"/>
      <c r="Q25" s="169">
        <v>6</v>
      </c>
      <c r="R25" s="31">
        <f t="shared" si="1"/>
        <v>3.6150000000000002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1.25</v>
      </c>
      <c r="N26" s="29"/>
      <c r="O26" s="29"/>
      <c r="P26" s="29"/>
      <c r="Q26" s="169">
        <v>2.4</v>
      </c>
      <c r="R26" s="31">
        <f t="shared" si="1"/>
        <v>1.25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3.3809999999999998</v>
      </c>
      <c r="N27" s="29"/>
      <c r="O27" s="29"/>
      <c r="P27" s="29"/>
      <c r="Q27" s="169">
        <v>4.2</v>
      </c>
      <c r="R27" s="31">
        <f t="shared" si="1"/>
        <v>3.3809999999999998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4.3879999999999999</v>
      </c>
      <c r="N28" s="29"/>
      <c r="O28" s="29"/>
      <c r="P28" s="29"/>
      <c r="Q28" s="169">
        <v>5.6</v>
      </c>
      <c r="R28" s="31">
        <f t="shared" si="1"/>
        <v>4.3879999999999999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0.109</v>
      </c>
      <c r="O29" s="29"/>
      <c r="P29" s="29"/>
      <c r="Q29" s="169">
        <v>0.6</v>
      </c>
      <c r="R29" s="31">
        <f t="shared" si="1"/>
        <v>0.109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1.877</v>
      </c>
      <c r="Q30" s="169">
        <v>2</v>
      </c>
      <c r="R30" s="31">
        <f t="shared" si="1"/>
        <v>1.877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0.23400000000000001</v>
      </c>
      <c r="O31" s="35"/>
      <c r="P31" s="36"/>
      <c r="Q31" s="169">
        <v>1.98</v>
      </c>
      <c r="R31" s="31">
        <f t="shared" si="1"/>
        <v>0.23400000000000001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0.9</v>
      </c>
      <c r="N32" s="29"/>
      <c r="O32" s="29"/>
      <c r="P32" s="29"/>
      <c r="Q32" s="169">
        <v>3</v>
      </c>
      <c r="R32" s="31">
        <f t="shared" si="1"/>
        <v>0.9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1.1559999999999999</v>
      </c>
      <c r="L34" s="29"/>
      <c r="M34" s="29"/>
      <c r="N34" s="29"/>
      <c r="O34" s="29"/>
      <c r="P34" s="29"/>
      <c r="Q34" s="169">
        <v>4</v>
      </c>
      <c r="R34" s="31">
        <f t="shared" si="1"/>
        <v>1.1559999999999999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1.1200000000000001</v>
      </c>
      <c r="P35" s="58"/>
      <c r="Q35" s="169">
        <v>2</v>
      </c>
      <c r="R35" s="31">
        <f t="shared" si="1"/>
        <v>1.1200000000000001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0.41</v>
      </c>
      <c r="M37" s="60"/>
      <c r="N37" s="61"/>
      <c r="O37" s="60"/>
      <c r="P37" s="61"/>
      <c r="Q37" s="169">
        <v>0.5</v>
      </c>
      <c r="R37" s="31">
        <f t="shared" si="1"/>
        <v>0.41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1.43</v>
      </c>
      <c r="Q39" s="169">
        <v>3</v>
      </c>
      <c r="R39" s="31">
        <f t="shared" si="1"/>
        <v>1.43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33.08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33.08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32.14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32.14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6.3070000000000004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6.3070000000000004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0.29199999999999998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0.29199999999999998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2.59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2.59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0.32400000000000001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0.32400000000000001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2.952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2.952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0.23699999999999999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0.23699999999999999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2.294</v>
      </c>
      <c r="P63" s="114"/>
      <c r="Q63" s="169">
        <v>3</v>
      </c>
      <c r="R63" s="31">
        <f t="shared" si="2"/>
        <v>2.294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0.68</v>
      </c>
      <c r="K64" s="110">
        <v>0.89</v>
      </c>
      <c r="L64" s="118">
        <v>1.54</v>
      </c>
      <c r="M64" s="111"/>
      <c r="N64" s="110"/>
      <c r="O64" s="111"/>
      <c r="P64" s="110"/>
      <c r="Q64" s="169">
        <v>4.5</v>
      </c>
      <c r="R64" s="31">
        <f t="shared" si="2"/>
        <v>3.1100000000000003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2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4</v>
      </c>
      <c r="L70" s="129"/>
      <c r="M70" s="128"/>
      <c r="N70" s="129"/>
      <c r="O70" s="129"/>
      <c r="P70" s="127"/>
      <c r="Q70" s="169">
        <v>4</v>
      </c>
      <c r="R70" s="31">
        <f t="shared" si="2"/>
        <v>4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2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33.08</v>
      </c>
      <c r="H81" s="139">
        <f t="shared" si="3"/>
        <v>32.14</v>
      </c>
      <c r="I81" s="139">
        <f t="shared" si="3"/>
        <v>15.536999999999999</v>
      </c>
      <c r="J81" s="139">
        <f t="shared" si="3"/>
        <v>14.746999999999998</v>
      </c>
      <c r="K81" s="139">
        <f t="shared" si="3"/>
        <v>24.908000000000001</v>
      </c>
      <c r="L81" s="139">
        <f t="shared" si="3"/>
        <v>26.979999999999997</v>
      </c>
      <c r="M81" s="139">
        <f t="shared" si="3"/>
        <v>27.713999999999999</v>
      </c>
      <c r="N81" s="139">
        <f t="shared" si="3"/>
        <v>13.100999999999999</v>
      </c>
      <c r="O81" s="139">
        <f t="shared" si="3"/>
        <v>35.734000000000002</v>
      </c>
      <c r="P81" s="139">
        <f t="shared" si="3"/>
        <v>33.247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33.08</v>
      </c>
      <c r="H82" s="139">
        <f t="shared" ref="H82:P82" si="4">H20+H22+H35+H38+H46+H47+H48+H71+H75+H78</f>
        <v>32.14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0.13</v>
      </c>
      <c r="M82" s="139">
        <f t="shared" si="4"/>
        <v>0</v>
      </c>
      <c r="N82" s="139">
        <f t="shared" si="4"/>
        <v>1.173</v>
      </c>
      <c r="O82" s="139">
        <f t="shared" si="4"/>
        <v>1.1200000000000001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33.08</v>
      </c>
      <c r="H83" s="139">
        <f>H82+G83</f>
        <v>65.22</v>
      </c>
      <c r="I83" s="139">
        <f t="shared" ref="I83:P83" si="5">I82+H83</f>
        <v>79.22</v>
      </c>
      <c r="J83" s="139">
        <f t="shared" si="5"/>
        <v>79.221999999999994</v>
      </c>
      <c r="K83" s="139">
        <f t="shared" si="5"/>
        <v>79.771999999999991</v>
      </c>
      <c r="L83" s="139">
        <f t="shared" si="5"/>
        <v>79.901999999999987</v>
      </c>
      <c r="M83" s="139">
        <f t="shared" si="5"/>
        <v>79.901999999999987</v>
      </c>
      <c r="N83" s="139">
        <f t="shared" si="5"/>
        <v>81.074999999999989</v>
      </c>
      <c r="O83" s="139">
        <f t="shared" si="5"/>
        <v>82.194999999999993</v>
      </c>
      <c r="P83" s="139">
        <f t="shared" si="5"/>
        <v>101.69499999999999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1.5369999999999999</v>
      </c>
      <c r="J84" s="139">
        <f t="shared" si="6"/>
        <v>14.065</v>
      </c>
      <c r="K84" s="139">
        <f t="shared" si="6"/>
        <v>4.5</v>
      </c>
      <c r="L84" s="139">
        <f t="shared" si="6"/>
        <v>0</v>
      </c>
      <c r="M84" s="139">
        <f t="shared" si="6"/>
        <v>1</v>
      </c>
      <c r="N84" s="139">
        <f t="shared" si="6"/>
        <v>0.23400000000000001</v>
      </c>
      <c r="O84" s="139">
        <f t="shared" si="6"/>
        <v>30</v>
      </c>
      <c r="P84" s="139">
        <f t="shared" si="6"/>
        <v>3.63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1.5369999999999999</v>
      </c>
      <c r="J85" s="139">
        <f t="shared" si="7"/>
        <v>15.602</v>
      </c>
      <c r="K85" s="139">
        <f t="shared" si="7"/>
        <v>20.102</v>
      </c>
      <c r="L85" s="139">
        <f t="shared" si="7"/>
        <v>20.102</v>
      </c>
      <c r="M85" s="139">
        <f t="shared" si="7"/>
        <v>21.102</v>
      </c>
      <c r="N85" s="139">
        <f t="shared" si="7"/>
        <v>21.336000000000002</v>
      </c>
      <c r="O85" s="139">
        <f t="shared" si="7"/>
        <v>51.335999999999999</v>
      </c>
      <c r="P85" s="139">
        <f t="shared" si="7"/>
        <v>54.966000000000001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0.68</v>
      </c>
      <c r="K86" s="139">
        <f t="shared" si="8"/>
        <v>19.858000000000001</v>
      </c>
      <c r="L86" s="139">
        <f t="shared" si="8"/>
        <v>26.849999999999998</v>
      </c>
      <c r="M86" s="139">
        <f t="shared" si="8"/>
        <v>26.713999999999999</v>
      </c>
      <c r="N86" s="139">
        <f t="shared" si="8"/>
        <v>11.693999999999999</v>
      </c>
      <c r="O86" s="139">
        <f t="shared" si="8"/>
        <v>4.6139999999999999</v>
      </c>
      <c r="P86" s="139">
        <f t="shared" si="8"/>
        <v>8.1170000000000009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33.08</v>
      </c>
      <c r="H87" s="139">
        <f t="shared" ref="H87:P87" si="9">H90</f>
        <v>65.22</v>
      </c>
      <c r="I87" s="139">
        <f t="shared" si="9"/>
        <v>80.757000000000005</v>
      </c>
      <c r="J87" s="139">
        <f t="shared" si="9"/>
        <v>95.504000000000005</v>
      </c>
      <c r="K87" s="139">
        <f t="shared" si="9"/>
        <v>120.41200000000001</v>
      </c>
      <c r="L87" s="139">
        <f t="shared" si="9"/>
        <v>147.392</v>
      </c>
      <c r="M87" s="139">
        <f t="shared" si="9"/>
        <v>175.10599999999999</v>
      </c>
      <c r="N87" s="139">
        <f t="shared" si="9"/>
        <v>188.20699999999999</v>
      </c>
      <c r="O87" s="139">
        <f t="shared" si="9"/>
        <v>223.941</v>
      </c>
      <c r="P87" s="139">
        <f t="shared" si="9"/>
        <v>257.18799999999999</v>
      </c>
      <c r="Q87" s="169"/>
      <c r="R87" s="31">
        <f>SUM(R18:R86)</f>
        <v>257.18799999999999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1.173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1.173</v>
      </c>
      <c r="O89" s="139">
        <f t="shared" si="11"/>
        <v>1.173</v>
      </c>
      <c r="P89" s="139">
        <f t="shared" si="11"/>
        <v>1.173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33.08</v>
      </c>
      <c r="H90" s="139">
        <f t="shared" ref="H90:P90" si="12">G90+H81</f>
        <v>65.22</v>
      </c>
      <c r="I90" s="139">
        <f t="shared" si="12"/>
        <v>80.757000000000005</v>
      </c>
      <c r="J90" s="139">
        <f t="shared" si="12"/>
        <v>95.504000000000005</v>
      </c>
      <c r="K90" s="139">
        <f t="shared" si="12"/>
        <v>120.41200000000001</v>
      </c>
      <c r="L90" s="139">
        <f t="shared" si="12"/>
        <v>147.392</v>
      </c>
      <c r="M90" s="139">
        <f t="shared" si="12"/>
        <v>175.10599999999999</v>
      </c>
      <c r="N90" s="139">
        <f t="shared" si="12"/>
        <v>188.20699999999999</v>
      </c>
      <c r="O90" s="139">
        <f t="shared" si="12"/>
        <v>223.941</v>
      </c>
      <c r="P90" s="139">
        <f t="shared" si="12"/>
        <v>257.18799999999999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-4.6200000000000045</v>
      </c>
      <c r="H92" s="139">
        <f t="shared" ref="H92:P92" si="13">-H91+H81</f>
        <v>-5.5600000000000023</v>
      </c>
      <c r="I92" s="139">
        <f t="shared" si="13"/>
        <v>-22.163000000000004</v>
      </c>
      <c r="J92" s="139">
        <f t="shared" si="13"/>
        <v>-22.953000000000003</v>
      </c>
      <c r="K92" s="139">
        <f t="shared" si="13"/>
        <v>-12.792000000000002</v>
      </c>
      <c r="L92" s="139">
        <f t="shared" si="13"/>
        <v>-10.720000000000006</v>
      </c>
      <c r="M92" s="139">
        <f t="shared" si="13"/>
        <v>-9.9860000000000042</v>
      </c>
      <c r="N92" s="139">
        <f t="shared" si="13"/>
        <v>-24.599000000000004</v>
      </c>
      <c r="O92" s="139">
        <f t="shared" si="13"/>
        <v>-1.9660000000000011</v>
      </c>
      <c r="P92" s="139">
        <f t="shared" si="13"/>
        <v>-4.453000000000003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-119.81200000000001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33.08</v>
      </c>
      <c r="H94" s="29">
        <f t="shared" ref="H94:P94" si="14">H20+H22+H33+H35+H38+H46+H47+H48</f>
        <v>32.14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0.13</v>
      </c>
      <c r="M94" s="29">
        <f t="shared" si="14"/>
        <v>0</v>
      </c>
      <c r="N94" s="29">
        <f t="shared" si="14"/>
        <v>1.173</v>
      </c>
      <c r="O94" s="29">
        <f t="shared" si="14"/>
        <v>1.1200000000000001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33.08</v>
      </c>
      <c r="H95" s="29">
        <f>H94+G95</f>
        <v>65.22</v>
      </c>
      <c r="I95" s="29">
        <f t="shared" ref="I95:P95" si="15">I94+H95</f>
        <v>65.22</v>
      </c>
      <c r="J95" s="29">
        <f t="shared" si="15"/>
        <v>65.221999999999994</v>
      </c>
      <c r="K95" s="29">
        <f t="shared" si="15"/>
        <v>65.221999999999994</v>
      </c>
      <c r="L95" s="29">
        <f t="shared" si="15"/>
        <v>65.35199999999999</v>
      </c>
      <c r="M95" s="29">
        <f t="shared" si="15"/>
        <v>65.35199999999999</v>
      </c>
      <c r="N95" s="29">
        <f t="shared" si="15"/>
        <v>66.524999999999991</v>
      </c>
      <c r="O95" s="29">
        <f t="shared" si="15"/>
        <v>67.644999999999996</v>
      </c>
      <c r="P95" s="29">
        <f t="shared" si="15"/>
        <v>67.644999999999996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0.23400000000000001</v>
      </c>
      <c r="O96" s="29">
        <f t="shared" si="16"/>
        <v>0</v>
      </c>
      <c r="P96" s="29">
        <f t="shared" si="16"/>
        <v>3.63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0.23400000000000001</v>
      </c>
      <c r="O97" s="29">
        <f t="shared" si="17"/>
        <v>0.23400000000000001</v>
      </c>
      <c r="P97" s="29">
        <f t="shared" si="17"/>
        <v>3.8639999999999999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33.08</v>
      </c>
      <c r="H98" s="29">
        <f t="shared" ref="H98:P98" si="18">SUM(H18:H48)</f>
        <v>32.14</v>
      </c>
      <c r="I98" s="29">
        <f t="shared" si="18"/>
        <v>0</v>
      </c>
      <c r="J98" s="29">
        <f t="shared" si="18"/>
        <v>2E-3</v>
      </c>
      <c r="K98" s="29">
        <f t="shared" si="18"/>
        <v>2.3679999999999999</v>
      </c>
      <c r="L98" s="29">
        <f t="shared" si="18"/>
        <v>0.54</v>
      </c>
      <c r="M98" s="29">
        <f t="shared" si="18"/>
        <v>17.513999999999999</v>
      </c>
      <c r="N98" s="29">
        <f t="shared" si="18"/>
        <v>10.301</v>
      </c>
      <c r="O98" s="29">
        <f t="shared" si="18"/>
        <v>3.44</v>
      </c>
      <c r="P98" s="29">
        <f t="shared" si="18"/>
        <v>8.3469999999999995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33.08</v>
      </c>
      <c r="H99" s="29">
        <f>H98+G99</f>
        <v>65.22</v>
      </c>
      <c r="I99" s="29">
        <f t="shared" ref="I99:P99" si="19">I98+H99</f>
        <v>65.22</v>
      </c>
      <c r="J99" s="29">
        <f t="shared" si="19"/>
        <v>65.221999999999994</v>
      </c>
      <c r="K99" s="29">
        <f t="shared" si="19"/>
        <v>67.589999999999989</v>
      </c>
      <c r="L99" s="29">
        <f t="shared" si="19"/>
        <v>68.13</v>
      </c>
      <c r="M99" s="29">
        <f t="shared" si="19"/>
        <v>85.643999999999991</v>
      </c>
      <c r="N99" s="29">
        <f t="shared" si="19"/>
        <v>95.944999999999993</v>
      </c>
      <c r="O99" s="29">
        <f t="shared" si="19"/>
        <v>99.384999999999991</v>
      </c>
      <c r="P99" s="29">
        <f t="shared" si="19"/>
        <v>107.73199999999999</v>
      </c>
      <c r="Q99" s="146">
        <f>P99-R99</f>
        <v>-32.268000000000015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1.173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1.173</v>
      </c>
      <c r="O101" s="29">
        <f t="shared" si="21"/>
        <v>1.173</v>
      </c>
      <c r="P101" s="29">
        <f t="shared" si="21"/>
        <v>1.173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D103" sqref="AD103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1.1850000000000001</v>
      </c>
      <c r="L18" s="29"/>
      <c r="M18" s="29"/>
      <c r="N18" s="29"/>
      <c r="O18" s="29"/>
      <c r="P18" s="29"/>
      <c r="Q18" s="169">
        <v>2</v>
      </c>
      <c r="R18" s="31">
        <f>SUM(G18:P18)</f>
        <v>1.1850000000000001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1.004</v>
      </c>
      <c r="O20" s="29"/>
      <c r="P20" s="37"/>
      <c r="Q20" s="169">
        <v>2.5</v>
      </c>
      <c r="R20" s="31">
        <f t="shared" si="1"/>
        <v>1.004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8.4000000000000005E-2</v>
      </c>
      <c r="O22" s="29"/>
      <c r="P22" s="29"/>
      <c r="Q22" s="169">
        <v>0.5</v>
      </c>
      <c r="R22" s="31">
        <f t="shared" si="1"/>
        <v>8.4000000000000005E-2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0.43</v>
      </c>
      <c r="N23" s="29"/>
      <c r="O23" s="29"/>
      <c r="P23" s="29"/>
      <c r="Q23" s="169">
        <v>0.8</v>
      </c>
      <c r="R23" s="31">
        <f t="shared" si="1"/>
        <v>0.43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1.5549999999999999</v>
      </c>
      <c r="N24" s="29"/>
      <c r="O24" s="29"/>
      <c r="P24" s="29"/>
      <c r="Q24" s="169">
        <v>2</v>
      </c>
      <c r="R24" s="31">
        <f t="shared" si="1"/>
        <v>1.5549999999999999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3.64</v>
      </c>
      <c r="O25" s="29"/>
      <c r="P25" s="29"/>
      <c r="Q25" s="169">
        <v>6</v>
      </c>
      <c r="R25" s="31">
        <f t="shared" si="1"/>
        <v>3.64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1.2250000000000001</v>
      </c>
      <c r="N26" s="29"/>
      <c r="O26" s="29"/>
      <c r="P26" s="29"/>
      <c r="Q26" s="169">
        <v>2.4</v>
      </c>
      <c r="R26" s="31">
        <f t="shared" si="1"/>
        <v>1.2250000000000001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3.4729999999999999</v>
      </c>
      <c r="N27" s="29"/>
      <c r="O27" s="29"/>
      <c r="P27" s="29"/>
      <c r="Q27" s="169">
        <v>4.2</v>
      </c>
      <c r="R27" s="31">
        <f t="shared" si="1"/>
        <v>3.4729999999999999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4.3899999999999997</v>
      </c>
      <c r="N28" s="29"/>
      <c r="O28" s="29"/>
      <c r="P28" s="29"/>
      <c r="Q28" s="169">
        <v>5.6</v>
      </c>
      <c r="R28" s="31">
        <f t="shared" si="1"/>
        <v>4.3899999999999997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0.11799999999999999</v>
      </c>
      <c r="O29" s="29"/>
      <c r="P29" s="29"/>
      <c r="Q29" s="169">
        <v>0.6</v>
      </c>
      <c r="R29" s="31">
        <f t="shared" si="1"/>
        <v>0.11799999999999999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1.9570000000000001</v>
      </c>
      <c r="Q30" s="169">
        <v>2</v>
      </c>
      <c r="R30" s="31">
        <f t="shared" si="1"/>
        <v>1.9570000000000001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0.98</v>
      </c>
      <c r="O31" s="35"/>
      <c r="P31" s="36"/>
      <c r="Q31" s="169">
        <v>1.98</v>
      </c>
      <c r="R31" s="31">
        <f t="shared" si="1"/>
        <v>0.98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0.9</v>
      </c>
      <c r="N32" s="29"/>
      <c r="O32" s="29"/>
      <c r="P32" s="29"/>
      <c r="Q32" s="169">
        <v>3</v>
      </c>
      <c r="R32" s="31">
        <f t="shared" si="1"/>
        <v>0.9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1.268</v>
      </c>
      <c r="L34" s="29"/>
      <c r="M34" s="29"/>
      <c r="N34" s="29"/>
      <c r="O34" s="29"/>
      <c r="P34" s="29"/>
      <c r="Q34" s="169">
        <v>4</v>
      </c>
      <c r="R34" s="31">
        <f t="shared" si="1"/>
        <v>1.268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1.1100000000000001</v>
      </c>
      <c r="P35" s="58"/>
      <c r="Q35" s="169">
        <v>2</v>
      </c>
      <c r="R35" s="31">
        <f t="shared" si="1"/>
        <v>1.1100000000000001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0.41</v>
      </c>
      <c r="M37" s="60"/>
      <c r="N37" s="61"/>
      <c r="O37" s="60"/>
      <c r="P37" s="61"/>
      <c r="Q37" s="169">
        <v>0.5</v>
      </c>
      <c r="R37" s="31">
        <f t="shared" si="1"/>
        <v>0.41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1.55</v>
      </c>
      <c r="Q39" s="169">
        <v>3</v>
      </c>
      <c r="R39" s="31">
        <f t="shared" si="1"/>
        <v>1.55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0.17</v>
      </c>
      <c r="O40" s="197">
        <v>0.32</v>
      </c>
      <c r="P40" s="198">
        <v>0.84</v>
      </c>
      <c r="Q40" s="169">
        <v>2.85</v>
      </c>
      <c r="R40" s="31">
        <f t="shared" si="1"/>
        <v>2.8499999999999996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32.81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32.81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31.4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31.4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11.404999999999999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11.404999999999999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0.378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0.378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2.5819999999999999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2.5819999999999999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0.32700000000000001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0.32700000000000001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2.93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2.93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0.27500000000000002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0.27500000000000002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2.2080000000000002</v>
      </c>
      <c r="P63" s="114"/>
      <c r="Q63" s="169">
        <v>3</v>
      </c>
      <c r="R63" s="31">
        <f t="shared" si="1"/>
        <v>2.2080000000000002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0.64</v>
      </c>
      <c r="K64" s="110">
        <v>0.89</v>
      </c>
      <c r="L64" s="118">
        <v>1.5</v>
      </c>
      <c r="M64" s="111"/>
      <c r="N64" s="110"/>
      <c r="O64" s="111"/>
      <c r="P64" s="110"/>
      <c r="Q64" s="169">
        <v>4.5</v>
      </c>
      <c r="R64" s="31">
        <f t="shared" si="1"/>
        <v>3.0300000000000002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1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3.59</v>
      </c>
      <c r="L70" s="129"/>
      <c r="M70" s="128"/>
      <c r="N70" s="129"/>
      <c r="O70" s="129"/>
      <c r="P70" s="127"/>
      <c r="Q70" s="169">
        <v>4</v>
      </c>
      <c r="R70" s="31">
        <f t="shared" si="1"/>
        <v>3.59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32.81</v>
      </c>
      <c r="H81" s="139">
        <f t="shared" si="2"/>
        <v>31.4</v>
      </c>
      <c r="I81" s="139">
        <f t="shared" si="2"/>
        <v>15.574999999999999</v>
      </c>
      <c r="J81" s="139">
        <f t="shared" si="2"/>
        <v>19.864000000000004</v>
      </c>
      <c r="K81" s="139">
        <f t="shared" si="2"/>
        <v>24.583000000000002</v>
      </c>
      <c r="L81" s="139">
        <f t="shared" si="2"/>
        <v>26.939999999999998</v>
      </c>
      <c r="M81" s="139">
        <f t="shared" si="2"/>
        <v>27.792999999999996</v>
      </c>
      <c r="N81" s="139">
        <f t="shared" si="2"/>
        <v>13.795999999999999</v>
      </c>
      <c r="O81" s="139">
        <f t="shared" si="2"/>
        <v>35.637999999999998</v>
      </c>
      <c r="P81" s="139">
        <f t="shared" si="2"/>
        <v>33.446999999999996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32.81</v>
      </c>
      <c r="H82" s="139">
        <f t="shared" ref="H82:P82" si="3">H20+H22+H35+H38+H46+H47+H48+H71+H75+H78</f>
        <v>31.4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0.13</v>
      </c>
      <c r="M82" s="139">
        <f t="shared" si="3"/>
        <v>0</v>
      </c>
      <c r="N82" s="139">
        <f t="shared" si="3"/>
        <v>1.0880000000000001</v>
      </c>
      <c r="O82" s="139">
        <f t="shared" si="3"/>
        <v>1.1100000000000001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32.81</v>
      </c>
      <c r="H83" s="139">
        <f>H82+G83</f>
        <v>64.210000000000008</v>
      </c>
      <c r="I83" s="139">
        <f t="shared" ref="I83:P83" si="4">I82+H83</f>
        <v>78.210000000000008</v>
      </c>
      <c r="J83" s="139">
        <f t="shared" si="4"/>
        <v>78.212000000000003</v>
      </c>
      <c r="K83" s="139">
        <f t="shared" si="4"/>
        <v>78.762</v>
      </c>
      <c r="L83" s="139">
        <f t="shared" si="4"/>
        <v>78.891999999999996</v>
      </c>
      <c r="M83" s="139">
        <f t="shared" si="4"/>
        <v>78.891999999999996</v>
      </c>
      <c r="N83" s="139">
        <f t="shared" si="4"/>
        <v>79.97999999999999</v>
      </c>
      <c r="O83" s="139">
        <f t="shared" si="4"/>
        <v>81.089999999999989</v>
      </c>
      <c r="P83" s="139">
        <f t="shared" si="4"/>
        <v>100.58999999999999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1.5750000000000002</v>
      </c>
      <c r="J84" s="139">
        <f t="shared" si="5"/>
        <v>19.222000000000001</v>
      </c>
      <c r="K84" s="139">
        <f t="shared" si="5"/>
        <v>4.09</v>
      </c>
      <c r="L84" s="139">
        <f t="shared" si="5"/>
        <v>0</v>
      </c>
      <c r="M84" s="139">
        <f t="shared" si="5"/>
        <v>1</v>
      </c>
      <c r="N84" s="139">
        <f t="shared" si="5"/>
        <v>0.98</v>
      </c>
      <c r="O84" s="139">
        <f t="shared" si="5"/>
        <v>30</v>
      </c>
      <c r="P84" s="139">
        <f t="shared" si="5"/>
        <v>3.75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1.5750000000000002</v>
      </c>
      <c r="J85" s="139">
        <f t="shared" si="6"/>
        <v>20.797000000000001</v>
      </c>
      <c r="K85" s="139">
        <f t="shared" si="6"/>
        <v>24.887</v>
      </c>
      <c r="L85" s="139">
        <f t="shared" si="6"/>
        <v>24.887</v>
      </c>
      <c r="M85" s="139">
        <f t="shared" si="6"/>
        <v>25.887</v>
      </c>
      <c r="N85" s="139">
        <f t="shared" si="6"/>
        <v>26.867000000000001</v>
      </c>
      <c r="O85" s="139">
        <f t="shared" si="6"/>
        <v>56.867000000000004</v>
      </c>
      <c r="P85" s="139">
        <f t="shared" si="6"/>
        <v>60.617000000000004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0.64</v>
      </c>
      <c r="K86" s="139">
        <f t="shared" si="7"/>
        <v>19.943000000000001</v>
      </c>
      <c r="L86" s="139">
        <f t="shared" si="7"/>
        <v>26.81</v>
      </c>
      <c r="M86" s="139">
        <f t="shared" si="7"/>
        <v>26.792999999999996</v>
      </c>
      <c r="N86" s="139">
        <f t="shared" si="7"/>
        <v>11.728000000000002</v>
      </c>
      <c r="O86" s="139">
        <f t="shared" si="7"/>
        <v>4.5280000000000005</v>
      </c>
      <c r="P86" s="139">
        <f t="shared" si="7"/>
        <v>8.197000000000001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32.81</v>
      </c>
      <c r="H87" s="139">
        <f t="shared" ref="H87:P87" si="8">H90</f>
        <v>64.210000000000008</v>
      </c>
      <c r="I87" s="139">
        <f t="shared" si="8"/>
        <v>79.785000000000011</v>
      </c>
      <c r="J87" s="139">
        <f t="shared" si="8"/>
        <v>99.649000000000015</v>
      </c>
      <c r="K87" s="139">
        <f t="shared" si="8"/>
        <v>124.23200000000001</v>
      </c>
      <c r="L87" s="139">
        <f t="shared" si="8"/>
        <v>151.17200000000003</v>
      </c>
      <c r="M87" s="139">
        <f t="shared" si="8"/>
        <v>178.96500000000003</v>
      </c>
      <c r="N87" s="139">
        <f t="shared" si="8"/>
        <v>192.76100000000002</v>
      </c>
      <c r="O87" s="139">
        <f t="shared" si="8"/>
        <v>228.39900000000003</v>
      </c>
      <c r="P87" s="139">
        <f t="shared" si="8"/>
        <v>261.846</v>
      </c>
      <c r="Q87" s="169"/>
      <c r="R87" s="31">
        <f>SUM(R18:R86)</f>
        <v>261.846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1.0880000000000001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1.0880000000000001</v>
      </c>
      <c r="O89" s="139">
        <f t="shared" si="10"/>
        <v>1.0880000000000001</v>
      </c>
      <c r="P89" s="139">
        <f t="shared" si="10"/>
        <v>1.0880000000000001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32.81</v>
      </c>
      <c r="H90" s="139">
        <f t="shared" ref="H90:P90" si="11">G90+H81</f>
        <v>64.210000000000008</v>
      </c>
      <c r="I90" s="139">
        <f t="shared" si="11"/>
        <v>79.785000000000011</v>
      </c>
      <c r="J90" s="139">
        <f t="shared" si="11"/>
        <v>99.649000000000015</v>
      </c>
      <c r="K90" s="139">
        <f t="shared" si="11"/>
        <v>124.23200000000001</v>
      </c>
      <c r="L90" s="139">
        <f t="shared" si="11"/>
        <v>151.17200000000003</v>
      </c>
      <c r="M90" s="139">
        <f t="shared" si="11"/>
        <v>178.96500000000003</v>
      </c>
      <c r="N90" s="139">
        <f t="shared" si="11"/>
        <v>192.76100000000002</v>
      </c>
      <c r="O90" s="139">
        <f t="shared" si="11"/>
        <v>228.39900000000003</v>
      </c>
      <c r="P90" s="139">
        <f t="shared" si="11"/>
        <v>261.846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-4.8900000000000006</v>
      </c>
      <c r="H92" s="139">
        <f t="shared" ref="H92:P92" si="12">-H91+H81</f>
        <v>-6.3000000000000043</v>
      </c>
      <c r="I92" s="139">
        <f t="shared" si="12"/>
        <v>-22.125000000000004</v>
      </c>
      <c r="J92" s="139">
        <f t="shared" si="12"/>
        <v>-17.835999999999999</v>
      </c>
      <c r="K92" s="139">
        <f t="shared" si="12"/>
        <v>-13.117000000000001</v>
      </c>
      <c r="L92" s="139">
        <f t="shared" si="12"/>
        <v>-10.760000000000005</v>
      </c>
      <c r="M92" s="139">
        <f t="shared" si="12"/>
        <v>-9.9070000000000071</v>
      </c>
      <c r="N92" s="139">
        <f t="shared" si="12"/>
        <v>-23.904000000000003</v>
      </c>
      <c r="O92" s="139">
        <f t="shared" si="12"/>
        <v>-2.0620000000000047</v>
      </c>
      <c r="P92" s="139">
        <f t="shared" si="12"/>
        <v>-4.2530000000000072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-115.154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32.81</v>
      </c>
      <c r="H94" s="29">
        <f t="shared" ref="H94:P94" si="13">H20+H22+H33+H35+H38+H46+H47+H48</f>
        <v>31.4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0.13</v>
      </c>
      <c r="M94" s="29">
        <f t="shared" si="13"/>
        <v>0</v>
      </c>
      <c r="N94" s="29">
        <f t="shared" si="13"/>
        <v>1.0880000000000001</v>
      </c>
      <c r="O94" s="29">
        <f t="shared" si="13"/>
        <v>1.1100000000000001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32.81</v>
      </c>
      <c r="H95" s="29">
        <f>H94+G95</f>
        <v>64.210000000000008</v>
      </c>
      <c r="I95" s="29">
        <f t="shared" ref="I95:P95" si="14">I94+H95</f>
        <v>64.210000000000008</v>
      </c>
      <c r="J95" s="29">
        <f t="shared" si="14"/>
        <v>64.212000000000003</v>
      </c>
      <c r="K95" s="29">
        <f t="shared" si="14"/>
        <v>64.212000000000003</v>
      </c>
      <c r="L95" s="29">
        <f t="shared" si="14"/>
        <v>64.341999999999999</v>
      </c>
      <c r="M95" s="29">
        <f t="shared" si="14"/>
        <v>64.341999999999999</v>
      </c>
      <c r="N95" s="29">
        <f t="shared" si="14"/>
        <v>65.429999999999993</v>
      </c>
      <c r="O95" s="29">
        <f t="shared" si="14"/>
        <v>66.539999999999992</v>
      </c>
      <c r="P95" s="29">
        <f t="shared" si="14"/>
        <v>66.539999999999992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0.98</v>
      </c>
      <c r="O96" s="29">
        <f t="shared" si="15"/>
        <v>0</v>
      </c>
      <c r="P96" s="29">
        <f t="shared" si="15"/>
        <v>3.75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0.98</v>
      </c>
      <c r="O97" s="29">
        <f t="shared" si="16"/>
        <v>0.98</v>
      </c>
      <c r="P97" s="29">
        <f t="shared" si="16"/>
        <v>4.7300000000000004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32.81</v>
      </c>
      <c r="H98" s="29">
        <f t="shared" ref="H98:P98" si="17">SUM(H18:H48)</f>
        <v>31.4</v>
      </c>
      <c r="I98" s="29">
        <f t="shared" si="17"/>
        <v>0</v>
      </c>
      <c r="J98" s="29">
        <f t="shared" si="17"/>
        <v>2E-3</v>
      </c>
      <c r="K98" s="29">
        <f t="shared" si="17"/>
        <v>2.4530000000000003</v>
      </c>
      <c r="L98" s="29">
        <f t="shared" si="17"/>
        <v>0.54</v>
      </c>
      <c r="M98" s="29">
        <f t="shared" si="17"/>
        <v>17.592999999999996</v>
      </c>
      <c r="N98" s="29">
        <f t="shared" si="17"/>
        <v>10.996</v>
      </c>
      <c r="O98" s="29">
        <f t="shared" si="17"/>
        <v>3.43</v>
      </c>
      <c r="P98" s="29">
        <f t="shared" si="17"/>
        <v>8.5470000000000006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32.81</v>
      </c>
      <c r="H99" s="29">
        <f>H98+G99</f>
        <v>64.210000000000008</v>
      </c>
      <c r="I99" s="29">
        <f t="shared" ref="I99:P99" si="18">I98+H99</f>
        <v>64.210000000000008</v>
      </c>
      <c r="J99" s="29">
        <f t="shared" si="18"/>
        <v>64.212000000000003</v>
      </c>
      <c r="K99" s="29">
        <f t="shared" si="18"/>
        <v>66.665000000000006</v>
      </c>
      <c r="L99" s="29">
        <f t="shared" si="18"/>
        <v>67.205000000000013</v>
      </c>
      <c r="M99" s="29">
        <f t="shared" si="18"/>
        <v>84.798000000000002</v>
      </c>
      <c r="N99" s="29">
        <f t="shared" si="18"/>
        <v>95.793999999999997</v>
      </c>
      <c r="O99" s="29">
        <f t="shared" si="18"/>
        <v>99.224000000000004</v>
      </c>
      <c r="P99" s="29">
        <f t="shared" si="18"/>
        <v>107.771</v>
      </c>
      <c r="Q99" s="146">
        <f>P99-R99</f>
        <v>-32.228999999999999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1.0880000000000001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1.0880000000000001</v>
      </c>
      <c r="O101" s="29">
        <f t="shared" si="20"/>
        <v>1.0880000000000001</v>
      </c>
      <c r="P101" s="29">
        <f t="shared" si="20"/>
        <v>1.0880000000000001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2" max="15" man="1"/>
  </rowBreaks>
  <colBreaks count="1" manualBreakCount="1">
    <brk id="16" max="1048575" man="1"/>
  </colBreaks>
  <legacy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W295"/>
  <sheetViews>
    <sheetView view="pageBreakPreview" zoomScale="70" zoomScaleNormal="80" zoomScaleSheetLayoutView="70" workbookViewId="0">
      <selection activeCell="A110" sqref="A110:XFD120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1.149</v>
      </c>
      <c r="L18" s="29"/>
      <c r="M18" s="29"/>
      <c r="N18" s="29"/>
      <c r="O18" s="29"/>
      <c r="P18" s="29"/>
      <c r="Q18" s="169">
        <v>2</v>
      </c>
      <c r="R18" s="31">
        <f>SUM(G18:P18)</f>
        <v>1.149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0.97299999999999998</v>
      </c>
      <c r="O20" s="29"/>
      <c r="P20" s="37"/>
      <c r="Q20" s="169">
        <v>2.5</v>
      </c>
      <c r="R20" s="31">
        <f t="shared" si="1"/>
        <v>0.97299999999999998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8.4000000000000005E-2</v>
      </c>
      <c r="O22" s="29"/>
      <c r="P22" s="29"/>
      <c r="Q22" s="169">
        <v>0.5</v>
      </c>
      <c r="R22" s="31">
        <f t="shared" si="1"/>
        <v>8.4000000000000005E-2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0.438</v>
      </c>
      <c r="N23" s="29"/>
      <c r="O23" s="29"/>
      <c r="P23" s="29"/>
      <c r="Q23" s="169">
        <v>0.8</v>
      </c>
      <c r="R23" s="31">
        <f t="shared" si="1"/>
        <v>0.438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1.6240000000000001</v>
      </c>
      <c r="N24" s="29"/>
      <c r="O24" s="29"/>
      <c r="P24" s="29"/>
      <c r="Q24" s="169">
        <v>2</v>
      </c>
      <c r="R24" s="31">
        <f t="shared" si="1"/>
        <v>1.6240000000000001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3.6150000000000002</v>
      </c>
      <c r="O25" s="29"/>
      <c r="P25" s="29"/>
      <c r="Q25" s="169">
        <v>6</v>
      </c>
      <c r="R25" s="31">
        <f t="shared" si="1"/>
        <v>3.6150000000000002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1.2609999999999999</v>
      </c>
      <c r="N26" s="29"/>
      <c r="O26" s="29"/>
      <c r="P26" s="29"/>
      <c r="Q26" s="169">
        <v>2.4</v>
      </c>
      <c r="R26" s="31">
        <f t="shared" si="1"/>
        <v>1.2609999999999999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3.5230000000000001</v>
      </c>
      <c r="N27" s="29"/>
      <c r="O27" s="29"/>
      <c r="P27" s="29"/>
      <c r="Q27" s="169">
        <v>4.2</v>
      </c>
      <c r="R27" s="31">
        <f t="shared" si="1"/>
        <v>3.5230000000000001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4.3840000000000003</v>
      </c>
      <c r="N28" s="29"/>
      <c r="O28" s="29"/>
      <c r="P28" s="29"/>
      <c r="Q28" s="169">
        <v>5.6</v>
      </c>
      <c r="R28" s="31">
        <f t="shared" si="1"/>
        <v>4.3840000000000003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0.10100000000000001</v>
      </c>
      <c r="O29" s="29"/>
      <c r="P29" s="29"/>
      <c r="Q29" s="169">
        <v>0.6</v>
      </c>
      <c r="R29" s="31">
        <f t="shared" si="1"/>
        <v>0.10100000000000001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1.889</v>
      </c>
      <c r="Q30" s="169">
        <v>2</v>
      </c>
      <c r="R30" s="31">
        <f t="shared" si="1"/>
        <v>1.889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1.05</v>
      </c>
      <c r="O31" s="35"/>
      <c r="P31" s="36"/>
      <c r="Q31" s="169">
        <v>1.98</v>
      </c>
      <c r="R31" s="31">
        <f t="shared" si="1"/>
        <v>1.05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0.9</v>
      </c>
      <c r="N32" s="29"/>
      <c r="O32" s="29"/>
      <c r="P32" s="29"/>
      <c r="Q32" s="169">
        <v>3</v>
      </c>
      <c r="R32" s="31">
        <f t="shared" si="1"/>
        <v>0.9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1.23</v>
      </c>
      <c r="L34" s="29"/>
      <c r="M34" s="29"/>
      <c r="N34" s="29"/>
      <c r="O34" s="29"/>
      <c r="P34" s="29"/>
      <c r="Q34" s="169">
        <v>4</v>
      </c>
      <c r="R34" s="31">
        <f t="shared" si="1"/>
        <v>1.23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1.0900000000000001</v>
      </c>
      <c r="P35" s="58"/>
      <c r="Q35" s="169">
        <v>2</v>
      </c>
      <c r="R35" s="31">
        <f t="shared" si="1"/>
        <v>1.0900000000000001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0.4</v>
      </c>
      <c r="M37" s="60"/>
      <c r="N37" s="61"/>
      <c r="O37" s="60"/>
      <c r="P37" s="61"/>
      <c r="Q37" s="169">
        <v>0.5</v>
      </c>
      <c r="R37" s="31">
        <f t="shared" si="1"/>
        <v>0.4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1.35</v>
      </c>
      <c r="Q39" s="169">
        <v>3</v>
      </c>
      <c r="R39" s="31">
        <f t="shared" si="1"/>
        <v>1.35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0.14599999999999999</v>
      </c>
      <c r="O40" s="197">
        <v>0.32</v>
      </c>
      <c r="P40" s="198">
        <v>0.84</v>
      </c>
      <c r="Q40" s="169">
        <v>2.85</v>
      </c>
      <c r="R40" s="31">
        <f t="shared" si="1"/>
        <v>2.8260000000000001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5</v>
      </c>
      <c r="O45" s="31"/>
      <c r="P45" s="31"/>
      <c r="Q45" s="169">
        <v>5</v>
      </c>
      <c r="R45" s="31">
        <f t="shared" si="1"/>
        <v>5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33.42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33.42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31.81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31.81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3.5590000000000002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3.5590000000000002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0.28999999999999998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0.28999999999999998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2.581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2.581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0.33200000000000002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0.33200000000000002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2.8809999999999998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2.8809999999999998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0.35099999999999998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0.35099999999999998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2.202</v>
      </c>
      <c r="P63" s="114"/>
      <c r="Q63" s="169">
        <v>3</v>
      </c>
      <c r="R63" s="31">
        <f t="shared" si="1"/>
        <v>2.202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0.68</v>
      </c>
      <c r="K64" s="110">
        <v>0.94</v>
      </c>
      <c r="L64" s="118">
        <v>1.5</v>
      </c>
      <c r="M64" s="111"/>
      <c r="N64" s="110"/>
      <c r="O64" s="111"/>
      <c r="P64" s="110"/>
      <c r="Q64" s="169">
        <v>4.5</v>
      </c>
      <c r="R64" s="31">
        <f t="shared" si="1"/>
        <v>3.12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1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3.8079999999999998</v>
      </c>
      <c r="L70" s="129"/>
      <c r="M70" s="128"/>
      <c r="N70" s="129"/>
      <c r="O70" s="129"/>
      <c r="P70" s="127"/>
      <c r="Q70" s="169">
        <v>4</v>
      </c>
      <c r="R70" s="31">
        <f t="shared" si="1"/>
        <v>3.8079999999999998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0.32400000000000001</v>
      </c>
      <c r="L77" s="203"/>
      <c r="M77" s="202"/>
      <c r="N77" s="114"/>
      <c r="O77" s="134"/>
      <c r="P77" s="114"/>
      <c r="Q77" s="169">
        <v>0</v>
      </c>
      <c r="R77" s="31">
        <f t="shared" si="1"/>
        <v>0.32400000000000001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33.42</v>
      </c>
      <c r="H81" s="139">
        <f t="shared" si="2"/>
        <v>31.81</v>
      </c>
      <c r="I81" s="139">
        <f t="shared" si="2"/>
        <v>15.651</v>
      </c>
      <c r="J81" s="139">
        <f t="shared" si="2"/>
        <v>11.924999999999999</v>
      </c>
      <c r="K81" s="139">
        <f t="shared" si="2"/>
        <v>24.601000000000003</v>
      </c>
      <c r="L81" s="139">
        <f t="shared" si="2"/>
        <v>26.93</v>
      </c>
      <c r="M81" s="139">
        <f t="shared" si="2"/>
        <v>27.95</v>
      </c>
      <c r="N81" s="139">
        <f t="shared" si="2"/>
        <v>13.769000000000002</v>
      </c>
      <c r="O81" s="139">
        <f t="shared" si="2"/>
        <v>35.612000000000002</v>
      </c>
      <c r="P81" s="139">
        <f t="shared" si="2"/>
        <v>33.179000000000002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33.42</v>
      </c>
      <c r="H82" s="139">
        <f t="shared" ref="H82:P82" si="3">H20+H22+H35+H38+H46+H47+H48+H71+H75+H78</f>
        <v>31.81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0.13</v>
      </c>
      <c r="M82" s="139">
        <f t="shared" si="3"/>
        <v>0</v>
      </c>
      <c r="N82" s="139">
        <f t="shared" si="3"/>
        <v>1.0569999999999999</v>
      </c>
      <c r="O82" s="139">
        <f t="shared" si="3"/>
        <v>1.0900000000000001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33.42</v>
      </c>
      <c r="H83" s="139">
        <f>H82+G83</f>
        <v>65.23</v>
      </c>
      <c r="I83" s="139">
        <f t="shared" ref="I83:P83" si="4">I82+H83</f>
        <v>79.23</v>
      </c>
      <c r="J83" s="139">
        <f t="shared" si="4"/>
        <v>79.231999999999999</v>
      </c>
      <c r="K83" s="139">
        <f t="shared" si="4"/>
        <v>79.781999999999996</v>
      </c>
      <c r="L83" s="139">
        <f t="shared" si="4"/>
        <v>79.911999999999992</v>
      </c>
      <c r="M83" s="139">
        <f t="shared" si="4"/>
        <v>79.911999999999992</v>
      </c>
      <c r="N83" s="139">
        <f t="shared" si="4"/>
        <v>80.968999999999994</v>
      </c>
      <c r="O83" s="139">
        <f t="shared" si="4"/>
        <v>82.058999999999997</v>
      </c>
      <c r="P83" s="139">
        <f t="shared" si="4"/>
        <v>101.559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1.651</v>
      </c>
      <c r="J84" s="139">
        <f t="shared" si="5"/>
        <v>11.242999999999999</v>
      </c>
      <c r="K84" s="139">
        <f t="shared" si="5"/>
        <v>4.1319999999999997</v>
      </c>
      <c r="L84" s="139">
        <f t="shared" si="5"/>
        <v>0</v>
      </c>
      <c r="M84" s="139">
        <f t="shared" si="5"/>
        <v>1</v>
      </c>
      <c r="N84" s="139">
        <f t="shared" si="5"/>
        <v>1.05</v>
      </c>
      <c r="O84" s="139">
        <f t="shared" si="5"/>
        <v>30</v>
      </c>
      <c r="P84" s="139">
        <f t="shared" si="5"/>
        <v>3.55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1.651</v>
      </c>
      <c r="J85" s="139">
        <f t="shared" si="6"/>
        <v>12.893999999999998</v>
      </c>
      <c r="K85" s="139">
        <f t="shared" si="6"/>
        <v>17.025999999999996</v>
      </c>
      <c r="L85" s="139">
        <f t="shared" si="6"/>
        <v>17.025999999999996</v>
      </c>
      <c r="M85" s="139">
        <f t="shared" si="6"/>
        <v>18.025999999999996</v>
      </c>
      <c r="N85" s="139">
        <f t="shared" si="6"/>
        <v>19.075999999999997</v>
      </c>
      <c r="O85" s="139">
        <f t="shared" si="6"/>
        <v>49.075999999999993</v>
      </c>
      <c r="P85" s="139">
        <f t="shared" si="6"/>
        <v>52.625999999999991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0.68</v>
      </c>
      <c r="K86" s="139">
        <f t="shared" si="7"/>
        <v>19.919</v>
      </c>
      <c r="L86" s="139">
        <f t="shared" si="7"/>
        <v>26.799999999999997</v>
      </c>
      <c r="M86" s="139">
        <f t="shared" si="7"/>
        <v>26.95</v>
      </c>
      <c r="N86" s="139">
        <f t="shared" si="7"/>
        <v>11.661999999999999</v>
      </c>
      <c r="O86" s="139">
        <f t="shared" si="7"/>
        <v>4.5220000000000002</v>
      </c>
      <c r="P86" s="139">
        <f t="shared" si="7"/>
        <v>8.1289999999999996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33.42</v>
      </c>
      <c r="H87" s="139">
        <f t="shared" ref="H87:P87" si="8">H90</f>
        <v>65.23</v>
      </c>
      <c r="I87" s="139">
        <f t="shared" si="8"/>
        <v>80.881</v>
      </c>
      <c r="J87" s="139">
        <f t="shared" si="8"/>
        <v>92.805999999999997</v>
      </c>
      <c r="K87" s="139">
        <f t="shared" si="8"/>
        <v>117.407</v>
      </c>
      <c r="L87" s="139">
        <f t="shared" si="8"/>
        <v>144.33699999999999</v>
      </c>
      <c r="M87" s="139">
        <f t="shared" si="8"/>
        <v>172.28699999999998</v>
      </c>
      <c r="N87" s="139">
        <f t="shared" si="8"/>
        <v>186.05599999999998</v>
      </c>
      <c r="O87" s="139">
        <f t="shared" si="8"/>
        <v>221.66799999999998</v>
      </c>
      <c r="P87" s="139">
        <f t="shared" si="8"/>
        <v>254.84699999999998</v>
      </c>
      <c r="Q87" s="169"/>
      <c r="R87" s="31">
        <f>SUM(R18:R86)</f>
        <v>254.84700000000001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1.0569999999999999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1.0569999999999999</v>
      </c>
      <c r="O89" s="139">
        <f t="shared" si="10"/>
        <v>1.0569999999999999</v>
      </c>
      <c r="P89" s="139">
        <f t="shared" si="10"/>
        <v>1.0569999999999999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33.42</v>
      </c>
      <c r="H90" s="139">
        <f t="shared" ref="H90:P90" si="11">G90+H81</f>
        <v>65.23</v>
      </c>
      <c r="I90" s="139">
        <f t="shared" si="11"/>
        <v>80.881</v>
      </c>
      <c r="J90" s="139">
        <f t="shared" si="11"/>
        <v>92.805999999999997</v>
      </c>
      <c r="K90" s="139">
        <f t="shared" si="11"/>
        <v>117.407</v>
      </c>
      <c r="L90" s="139">
        <f t="shared" si="11"/>
        <v>144.33699999999999</v>
      </c>
      <c r="M90" s="139">
        <f t="shared" si="11"/>
        <v>172.28699999999998</v>
      </c>
      <c r="N90" s="139">
        <f t="shared" si="11"/>
        <v>186.05599999999998</v>
      </c>
      <c r="O90" s="139">
        <f t="shared" si="11"/>
        <v>221.66799999999998</v>
      </c>
      <c r="P90" s="139">
        <f t="shared" si="11"/>
        <v>254.84699999999998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-4.2800000000000011</v>
      </c>
      <c r="H92" s="139">
        <f t="shared" ref="H92:P92" si="12">-H91+H81</f>
        <v>-5.8900000000000041</v>
      </c>
      <c r="I92" s="139">
        <f t="shared" si="12"/>
        <v>-22.049000000000003</v>
      </c>
      <c r="J92" s="139">
        <f t="shared" si="12"/>
        <v>-25.775000000000006</v>
      </c>
      <c r="K92" s="139">
        <f t="shared" si="12"/>
        <v>-13.099</v>
      </c>
      <c r="L92" s="139">
        <f t="shared" si="12"/>
        <v>-10.770000000000003</v>
      </c>
      <c r="M92" s="139">
        <f t="shared" si="12"/>
        <v>-9.7500000000000036</v>
      </c>
      <c r="N92" s="139">
        <f t="shared" si="12"/>
        <v>-23.931000000000001</v>
      </c>
      <c r="O92" s="139">
        <f t="shared" si="12"/>
        <v>-2.088000000000001</v>
      </c>
      <c r="P92" s="139">
        <f t="shared" si="12"/>
        <v>-4.5210000000000008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-122.15299999999999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33.42</v>
      </c>
      <c r="H94" s="29">
        <f t="shared" ref="H94:P94" si="13">H20+H22+H33+H35+H38+H46+H47+H48</f>
        <v>31.81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0.13</v>
      </c>
      <c r="M94" s="29">
        <f t="shared" si="13"/>
        <v>0</v>
      </c>
      <c r="N94" s="29">
        <f t="shared" si="13"/>
        <v>1.0569999999999999</v>
      </c>
      <c r="O94" s="29">
        <f t="shared" si="13"/>
        <v>1.0900000000000001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33.42</v>
      </c>
      <c r="H95" s="29">
        <f>H94+G95</f>
        <v>65.23</v>
      </c>
      <c r="I95" s="29">
        <f t="shared" ref="I95:P95" si="14">I94+H95</f>
        <v>65.23</v>
      </c>
      <c r="J95" s="29">
        <f t="shared" si="14"/>
        <v>65.231999999999999</v>
      </c>
      <c r="K95" s="29">
        <f t="shared" si="14"/>
        <v>65.231999999999999</v>
      </c>
      <c r="L95" s="29">
        <f t="shared" si="14"/>
        <v>65.361999999999995</v>
      </c>
      <c r="M95" s="29">
        <f t="shared" si="14"/>
        <v>65.361999999999995</v>
      </c>
      <c r="N95" s="29">
        <f t="shared" si="14"/>
        <v>66.418999999999997</v>
      </c>
      <c r="O95" s="29">
        <f t="shared" si="14"/>
        <v>67.509</v>
      </c>
      <c r="P95" s="29">
        <f t="shared" si="14"/>
        <v>67.509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1.05</v>
      </c>
      <c r="O96" s="29">
        <f t="shared" si="15"/>
        <v>0</v>
      </c>
      <c r="P96" s="29">
        <f t="shared" si="15"/>
        <v>3.55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1.05</v>
      </c>
      <c r="O97" s="29">
        <f t="shared" si="16"/>
        <v>1.05</v>
      </c>
      <c r="P97" s="29">
        <f t="shared" si="16"/>
        <v>4.5999999999999996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33.42</v>
      </c>
      <c r="H98" s="29">
        <f t="shared" ref="H98:P98" si="17">SUM(H18:H48)</f>
        <v>31.81</v>
      </c>
      <c r="I98" s="29">
        <f t="shared" si="17"/>
        <v>0</v>
      </c>
      <c r="J98" s="29">
        <f t="shared" si="17"/>
        <v>2E-3</v>
      </c>
      <c r="K98" s="29">
        <f t="shared" si="17"/>
        <v>2.379</v>
      </c>
      <c r="L98" s="29">
        <f t="shared" si="17"/>
        <v>0.53</v>
      </c>
      <c r="M98" s="29">
        <f t="shared" si="17"/>
        <v>17.75</v>
      </c>
      <c r="N98" s="29">
        <f t="shared" si="17"/>
        <v>10.969000000000001</v>
      </c>
      <c r="O98" s="29">
        <f t="shared" si="17"/>
        <v>3.4099999999999997</v>
      </c>
      <c r="P98" s="29">
        <f t="shared" si="17"/>
        <v>8.2789999999999999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33.42</v>
      </c>
      <c r="H99" s="29">
        <f>H98+G99</f>
        <v>65.23</v>
      </c>
      <c r="I99" s="29">
        <f t="shared" ref="I99:P99" si="18">I98+H99</f>
        <v>65.23</v>
      </c>
      <c r="J99" s="29">
        <f t="shared" si="18"/>
        <v>65.231999999999999</v>
      </c>
      <c r="K99" s="29">
        <f t="shared" si="18"/>
        <v>67.611000000000004</v>
      </c>
      <c r="L99" s="29">
        <f t="shared" si="18"/>
        <v>68.141000000000005</v>
      </c>
      <c r="M99" s="29">
        <f t="shared" si="18"/>
        <v>85.891000000000005</v>
      </c>
      <c r="N99" s="29">
        <f t="shared" si="18"/>
        <v>96.860000000000014</v>
      </c>
      <c r="O99" s="29">
        <f t="shared" si="18"/>
        <v>100.27000000000001</v>
      </c>
      <c r="P99" s="29">
        <f t="shared" si="18"/>
        <v>108.54900000000001</v>
      </c>
      <c r="Q99" s="146">
        <f>P99-R99</f>
        <v>-31.450999999999993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1.0569999999999999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1.0569999999999999</v>
      </c>
      <c r="O101" s="29">
        <f t="shared" si="20"/>
        <v>1.0569999999999999</v>
      </c>
      <c r="P101" s="29">
        <f t="shared" si="20"/>
        <v>1.0569999999999999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0.87400000000000011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30.874000000000002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0.87400000000000011</v>
      </c>
      <c r="L107" s="29">
        <f>K107+L106</f>
        <v>0.87400000000000011</v>
      </c>
      <c r="M107" s="29">
        <f t="shared" ref="M107:P107" si="27">L107+M106</f>
        <v>0.87400000000000011</v>
      </c>
      <c r="N107" s="29">
        <f t="shared" si="27"/>
        <v>0.87400000000000011</v>
      </c>
      <c r="O107" s="29">
        <f t="shared" si="27"/>
        <v>30.873999999999999</v>
      </c>
      <c r="P107" s="29">
        <f t="shared" si="27"/>
        <v>30.873999999999999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7" t="s">
        <v>227</v>
      </c>
      <c r="C111" s="7"/>
      <c r="D111" s="151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 ht="0.75" customHeight="1">
      <c r="A112" s="10"/>
      <c r="B112" s="151"/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20" man="1"/>
    <brk id="67" max="20" man="1"/>
    <brk id="112" max="15" man="1"/>
  </rowBreaks>
  <colBreaks count="1" manualBreakCount="1">
    <brk id="16" max="1048575" man="1"/>
  </colBreaks>
  <legacy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W296"/>
  <sheetViews>
    <sheetView view="pageBreakPreview" topLeftCell="A70" zoomScale="70" zoomScaleNormal="80" zoomScaleSheetLayoutView="70" workbookViewId="0">
      <selection activeCell="AA114" sqref="AA114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4" width="9.42578125" style="20" customWidth="1"/>
    <col min="25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1.1639999999999999</v>
      </c>
      <c r="L18" s="29"/>
      <c r="M18" s="29"/>
      <c r="N18" s="29"/>
      <c r="O18" s="29"/>
      <c r="P18" s="29"/>
      <c r="Q18" s="169">
        <v>2</v>
      </c>
      <c r="R18" s="31">
        <f>SUM(G18:P18)</f>
        <v>1.1639999999999999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80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0.84</v>
      </c>
      <c r="O20" s="29"/>
      <c r="P20" s="37"/>
      <c r="Q20" s="169">
        <v>2.5</v>
      </c>
      <c r="R20" s="31">
        <f t="shared" si="1"/>
        <v>0.84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8.2000000000000003E-2</v>
      </c>
      <c r="O22" s="29"/>
      <c r="P22" s="29"/>
      <c r="Q22" s="169">
        <v>0.5</v>
      </c>
      <c r="R22" s="31">
        <f t="shared" si="1"/>
        <v>8.2000000000000003E-2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0.435</v>
      </c>
      <c r="N23" s="29"/>
      <c r="O23" s="29"/>
      <c r="P23" s="29"/>
      <c r="Q23" s="169">
        <v>0.8</v>
      </c>
      <c r="R23" s="31">
        <f t="shared" si="1"/>
        <v>0.435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1.57</v>
      </c>
      <c r="N24" s="29"/>
      <c r="O24" s="29"/>
      <c r="P24" s="29"/>
      <c r="Q24" s="169">
        <v>2</v>
      </c>
      <c r="R24" s="31">
        <f t="shared" si="1"/>
        <v>1.57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3.444</v>
      </c>
      <c r="O25" s="29"/>
      <c r="P25" s="29"/>
      <c r="Q25" s="169">
        <v>6</v>
      </c>
      <c r="R25" s="31">
        <f t="shared" si="1"/>
        <v>3.444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1.173</v>
      </c>
      <c r="N26" s="29"/>
      <c r="O26" s="29"/>
      <c r="P26" s="29"/>
      <c r="Q26" s="169">
        <v>2.4</v>
      </c>
      <c r="R26" s="31">
        <f t="shared" si="1"/>
        <v>1.173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3.33</v>
      </c>
      <c r="N27" s="29"/>
      <c r="O27" s="29"/>
      <c r="P27" s="29"/>
      <c r="Q27" s="169">
        <v>4.2</v>
      </c>
      <c r="R27" s="31">
        <f t="shared" si="1"/>
        <v>3.33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4.1100000000000003</v>
      </c>
      <c r="N28" s="29"/>
      <c r="O28" s="29"/>
      <c r="P28" s="29"/>
      <c r="Q28" s="169">
        <v>5.6</v>
      </c>
      <c r="R28" s="31">
        <f t="shared" si="1"/>
        <v>4.1100000000000003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</v>
      </c>
      <c r="O29" s="29"/>
      <c r="P29" s="29"/>
      <c r="Q29" s="169">
        <v>0.6</v>
      </c>
      <c r="R29" s="31">
        <f t="shared" si="1"/>
        <v>0.1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1.8380000000000001</v>
      </c>
      <c r="Q30" s="169">
        <v>2</v>
      </c>
      <c r="R30" s="31">
        <f t="shared" si="1"/>
        <v>1.8380000000000001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0.89</v>
      </c>
      <c r="O31" s="35"/>
      <c r="P31" s="36"/>
      <c r="Q31" s="169">
        <v>1.98</v>
      </c>
      <c r="R31" s="31">
        <f t="shared" si="1"/>
        <v>0.89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0.9</v>
      </c>
      <c r="N32" s="29"/>
      <c r="O32" s="29"/>
      <c r="P32" s="29"/>
      <c r="Q32" s="169">
        <v>3</v>
      </c>
      <c r="R32" s="31">
        <f t="shared" si="1"/>
        <v>0.9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1.1080000000000001</v>
      </c>
      <c r="L34" s="29"/>
      <c r="M34" s="29"/>
      <c r="N34" s="29"/>
      <c r="O34" s="29"/>
      <c r="P34" s="29"/>
      <c r="Q34" s="169">
        <v>4</v>
      </c>
      <c r="R34" s="31">
        <f t="shared" si="1"/>
        <v>1.1080000000000001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1.0900000000000001</v>
      </c>
      <c r="P35" s="58"/>
      <c r="Q35" s="169">
        <v>2</v>
      </c>
      <c r="R35" s="31">
        <f t="shared" si="1"/>
        <v>1.0900000000000001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0.39</v>
      </c>
      <c r="M37" s="60"/>
      <c r="N37" s="61"/>
      <c r="O37" s="60"/>
      <c r="P37" s="61"/>
      <c r="Q37" s="169">
        <v>0.5</v>
      </c>
      <c r="R37" s="31">
        <f t="shared" si="1"/>
        <v>0.39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1.05</v>
      </c>
      <c r="Q39" s="169">
        <v>3</v>
      </c>
      <c r="R39" s="31">
        <f t="shared" si="1"/>
        <v>1.05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1.52</v>
      </c>
      <c r="N40" s="198">
        <v>0.12</v>
      </c>
      <c r="O40" s="197">
        <v>0.32</v>
      </c>
      <c r="P40" s="198">
        <v>0.84</v>
      </c>
      <c r="Q40" s="169">
        <v>2.85</v>
      </c>
      <c r="R40" s="31">
        <f t="shared" si="1"/>
        <v>2.8000000000000003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4.7</v>
      </c>
      <c r="O45" s="31"/>
      <c r="P45" s="31"/>
      <c r="Q45" s="169">
        <v>5</v>
      </c>
      <c r="R45" s="31">
        <f t="shared" si="1"/>
        <v>4.7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32.64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32.64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32.409999999999997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32.409999999999997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0.13900000000000001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0.13900000000000001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0.223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0.223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2.5830000000000002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2.5830000000000002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0.33700000000000002</v>
      </c>
      <c r="K55" s="99"/>
      <c r="L55" s="99"/>
      <c r="M55" s="98"/>
      <c r="N55" s="99"/>
      <c r="O55" s="98"/>
      <c r="P55" s="99"/>
      <c r="Q55" s="169">
        <v>4</v>
      </c>
      <c r="R55" s="31">
        <f t="shared" si="1"/>
        <v>0.33700000000000002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1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1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2.899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1"/>
        <v>2.899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1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1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1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0.40300000000000002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1"/>
        <v>0.40300000000000002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2.2000000000000002</v>
      </c>
      <c r="P63" s="114"/>
      <c r="Q63" s="169">
        <v>3</v>
      </c>
      <c r="R63" s="31">
        <f t="shared" si="1"/>
        <v>2.2000000000000002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0.61</v>
      </c>
      <c r="K64" s="110">
        <v>0.86</v>
      </c>
      <c r="L64" s="118">
        <v>1.43</v>
      </c>
      <c r="M64" s="111"/>
      <c r="N64" s="110"/>
      <c r="O64" s="111"/>
      <c r="P64" s="110"/>
      <c r="Q64" s="169">
        <v>4.5</v>
      </c>
      <c r="R64" s="31">
        <f t="shared" si="1"/>
        <v>2.9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1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1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1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1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1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3.9820000000000002</v>
      </c>
      <c r="L70" s="129"/>
      <c r="M70" s="128"/>
      <c r="N70" s="129"/>
      <c r="O70" s="129"/>
      <c r="P70" s="127"/>
      <c r="Q70" s="169">
        <v>4</v>
      </c>
      <c r="R70" s="31">
        <f t="shared" si="1"/>
        <v>3.9820000000000002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1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1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1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1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1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1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1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1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1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1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2">SUM(G18:G80)</f>
        <v>32.64</v>
      </c>
      <c r="H81" s="139">
        <f t="shared" si="2"/>
        <v>32.409999999999997</v>
      </c>
      <c r="I81" s="139">
        <f t="shared" si="2"/>
        <v>15.702999999999999</v>
      </c>
      <c r="J81" s="139">
        <f t="shared" si="2"/>
        <v>8.3930000000000007</v>
      </c>
      <c r="K81" s="139">
        <f t="shared" si="2"/>
        <v>24.764000000000003</v>
      </c>
      <c r="L81" s="139">
        <f t="shared" si="2"/>
        <v>26.849999999999998</v>
      </c>
      <c r="M81" s="139">
        <f t="shared" si="2"/>
        <v>27.338000000000001</v>
      </c>
      <c r="N81" s="139">
        <f t="shared" si="2"/>
        <v>12.975999999999999</v>
      </c>
      <c r="O81" s="139">
        <f t="shared" si="2"/>
        <v>35.61</v>
      </c>
      <c r="P81" s="139">
        <f t="shared" si="2"/>
        <v>32.828000000000003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32.64</v>
      </c>
      <c r="H82" s="139">
        <f t="shared" ref="H82:P82" si="3">H20+H22+H35+H38+H46+H47+H48+H71+H75+H78</f>
        <v>32.409999999999997</v>
      </c>
      <c r="I82" s="139">
        <f t="shared" si="3"/>
        <v>14</v>
      </c>
      <c r="J82" s="139">
        <f t="shared" si="3"/>
        <v>2E-3</v>
      </c>
      <c r="K82" s="139">
        <f t="shared" si="3"/>
        <v>0.55000000000000004</v>
      </c>
      <c r="L82" s="139">
        <f t="shared" si="3"/>
        <v>0.13</v>
      </c>
      <c r="M82" s="139">
        <f t="shared" si="3"/>
        <v>0</v>
      </c>
      <c r="N82" s="139">
        <f t="shared" si="3"/>
        <v>0.92199999999999993</v>
      </c>
      <c r="O82" s="139">
        <f t="shared" si="3"/>
        <v>1.0900000000000001</v>
      </c>
      <c r="P82" s="139">
        <f t="shared" si="3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32.64</v>
      </c>
      <c r="H83" s="139">
        <f>H82+G83</f>
        <v>65.05</v>
      </c>
      <c r="I83" s="139">
        <f t="shared" ref="I83:P83" si="4">I82+H83</f>
        <v>79.05</v>
      </c>
      <c r="J83" s="139">
        <f t="shared" si="4"/>
        <v>79.051999999999992</v>
      </c>
      <c r="K83" s="139">
        <f t="shared" si="4"/>
        <v>79.60199999999999</v>
      </c>
      <c r="L83" s="139">
        <f t="shared" si="4"/>
        <v>79.731999999999985</v>
      </c>
      <c r="M83" s="139">
        <f t="shared" si="4"/>
        <v>79.731999999999985</v>
      </c>
      <c r="N83" s="139">
        <f t="shared" si="4"/>
        <v>80.653999999999982</v>
      </c>
      <c r="O83" s="139">
        <f t="shared" si="4"/>
        <v>81.743999999999986</v>
      </c>
      <c r="P83" s="139">
        <f t="shared" si="4"/>
        <v>101.24399999999999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5">H31+H39+H41+H42+H43+H49+H50+H51+H52+H53+H55+H58+H61+H62+H66+H70+H73+H74+H76+H77</f>
        <v>0</v>
      </c>
      <c r="I84" s="139">
        <f t="shared" si="5"/>
        <v>1.7030000000000001</v>
      </c>
      <c r="J84" s="139">
        <f t="shared" si="5"/>
        <v>7.7810000000000006</v>
      </c>
      <c r="K84" s="139">
        <f t="shared" si="5"/>
        <v>4.4820000000000002</v>
      </c>
      <c r="L84" s="139">
        <f t="shared" si="5"/>
        <v>0</v>
      </c>
      <c r="M84" s="139">
        <f t="shared" si="5"/>
        <v>1</v>
      </c>
      <c r="N84" s="139">
        <f t="shared" si="5"/>
        <v>0.89</v>
      </c>
      <c r="O84" s="139">
        <f t="shared" si="5"/>
        <v>30</v>
      </c>
      <c r="P84" s="139">
        <f t="shared" si="5"/>
        <v>3.25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6">H85+I84</f>
        <v>1.7030000000000001</v>
      </c>
      <c r="J85" s="139">
        <f t="shared" si="6"/>
        <v>9.484</v>
      </c>
      <c r="K85" s="139">
        <f t="shared" si="6"/>
        <v>13.966000000000001</v>
      </c>
      <c r="L85" s="139">
        <f t="shared" si="6"/>
        <v>13.966000000000001</v>
      </c>
      <c r="M85" s="139">
        <f t="shared" si="6"/>
        <v>14.966000000000001</v>
      </c>
      <c r="N85" s="139">
        <f t="shared" si="6"/>
        <v>15.856000000000002</v>
      </c>
      <c r="O85" s="139">
        <f t="shared" si="6"/>
        <v>45.856000000000002</v>
      </c>
      <c r="P85" s="139">
        <f t="shared" si="6"/>
        <v>49.106000000000002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7">H18+H19+H23+H24+H25+H26+H27+H28+H29+H30+H32+H34+H36+H37+H40+H44+H45+H59+H60+H63+H64+H67+H68+H79+H80</f>
        <v>0</v>
      </c>
      <c r="I86" s="139">
        <f t="shared" si="7"/>
        <v>0</v>
      </c>
      <c r="J86" s="139">
        <f t="shared" si="7"/>
        <v>0.61</v>
      </c>
      <c r="K86" s="139">
        <f t="shared" si="7"/>
        <v>19.732000000000003</v>
      </c>
      <c r="L86" s="139">
        <f t="shared" si="7"/>
        <v>26.72</v>
      </c>
      <c r="M86" s="139">
        <f t="shared" si="7"/>
        <v>26.338000000000001</v>
      </c>
      <c r="N86" s="139">
        <f t="shared" si="7"/>
        <v>11.164000000000001</v>
      </c>
      <c r="O86" s="139">
        <f t="shared" si="7"/>
        <v>4.5199999999999996</v>
      </c>
      <c r="P86" s="139">
        <f t="shared" si="7"/>
        <v>8.0779999999999994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32.64</v>
      </c>
      <c r="H87" s="139">
        <f t="shared" ref="H87:P87" si="8">H90</f>
        <v>65.05</v>
      </c>
      <c r="I87" s="139">
        <f t="shared" si="8"/>
        <v>80.753</v>
      </c>
      <c r="J87" s="139">
        <f t="shared" si="8"/>
        <v>89.146000000000001</v>
      </c>
      <c r="K87" s="139">
        <f t="shared" si="8"/>
        <v>113.91</v>
      </c>
      <c r="L87" s="139">
        <f t="shared" si="8"/>
        <v>140.76</v>
      </c>
      <c r="M87" s="139">
        <f t="shared" si="8"/>
        <v>168.09799999999998</v>
      </c>
      <c r="N87" s="139">
        <f t="shared" si="8"/>
        <v>181.07399999999998</v>
      </c>
      <c r="O87" s="139">
        <f t="shared" si="8"/>
        <v>216.68399999999997</v>
      </c>
      <c r="P87" s="139">
        <f t="shared" si="8"/>
        <v>249.51199999999997</v>
      </c>
      <c r="Q87" s="169"/>
      <c r="R87" s="31">
        <f>SUM(R18:R86)</f>
        <v>249.51200000000003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9">H20+H22+H33</f>
        <v>0</v>
      </c>
      <c r="I88" s="139">
        <f t="shared" si="9"/>
        <v>0</v>
      </c>
      <c r="J88" s="139">
        <f t="shared" si="9"/>
        <v>0</v>
      </c>
      <c r="K88" s="139">
        <f t="shared" si="9"/>
        <v>0</v>
      </c>
      <c r="L88" s="139">
        <f t="shared" si="9"/>
        <v>0</v>
      </c>
      <c r="M88" s="139">
        <f t="shared" si="9"/>
        <v>0</v>
      </c>
      <c r="N88" s="139">
        <f t="shared" si="9"/>
        <v>0.92199999999999993</v>
      </c>
      <c r="O88" s="139">
        <f t="shared" si="9"/>
        <v>0</v>
      </c>
      <c r="P88" s="139">
        <f t="shared" si="9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0">I88+H89</f>
        <v>0</v>
      </c>
      <c r="J89" s="139">
        <f t="shared" si="10"/>
        <v>0</v>
      </c>
      <c r="K89" s="139">
        <f t="shared" si="10"/>
        <v>0</v>
      </c>
      <c r="L89" s="139">
        <f t="shared" si="10"/>
        <v>0</v>
      </c>
      <c r="M89" s="139">
        <f t="shared" si="10"/>
        <v>0</v>
      </c>
      <c r="N89" s="139">
        <f t="shared" si="10"/>
        <v>0.92199999999999993</v>
      </c>
      <c r="O89" s="139">
        <f t="shared" si="10"/>
        <v>0.92199999999999993</v>
      </c>
      <c r="P89" s="139">
        <f t="shared" si="10"/>
        <v>0.92199999999999993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32.64</v>
      </c>
      <c r="H90" s="139">
        <f t="shared" ref="H90:P90" si="11">G90+H81</f>
        <v>65.05</v>
      </c>
      <c r="I90" s="139">
        <f t="shared" si="11"/>
        <v>80.753</v>
      </c>
      <c r="J90" s="139">
        <f t="shared" si="11"/>
        <v>89.146000000000001</v>
      </c>
      <c r="K90" s="139">
        <f t="shared" si="11"/>
        <v>113.91</v>
      </c>
      <c r="L90" s="139">
        <f t="shared" si="11"/>
        <v>140.76</v>
      </c>
      <c r="M90" s="139">
        <f t="shared" si="11"/>
        <v>168.09799999999998</v>
      </c>
      <c r="N90" s="139">
        <f t="shared" si="11"/>
        <v>181.07399999999998</v>
      </c>
      <c r="O90" s="139">
        <f t="shared" si="11"/>
        <v>216.68399999999997</v>
      </c>
      <c r="P90" s="139">
        <f t="shared" si="11"/>
        <v>249.51199999999997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-5.0600000000000023</v>
      </c>
      <c r="H92" s="139">
        <f t="shared" ref="H92:P92" si="12">-H91+H81</f>
        <v>-5.2900000000000063</v>
      </c>
      <c r="I92" s="139">
        <f t="shared" si="12"/>
        <v>-21.997000000000003</v>
      </c>
      <c r="J92" s="139">
        <f t="shared" si="12"/>
        <v>-29.307000000000002</v>
      </c>
      <c r="K92" s="139">
        <f t="shared" si="12"/>
        <v>-12.936</v>
      </c>
      <c r="L92" s="139">
        <f t="shared" si="12"/>
        <v>-10.850000000000005</v>
      </c>
      <c r="M92" s="139">
        <f t="shared" si="12"/>
        <v>-10.362000000000002</v>
      </c>
      <c r="N92" s="139">
        <f t="shared" si="12"/>
        <v>-24.724000000000004</v>
      </c>
      <c r="O92" s="139">
        <f t="shared" si="12"/>
        <v>-2.0900000000000034</v>
      </c>
      <c r="P92" s="139">
        <f t="shared" si="12"/>
        <v>-4.8719999999999999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-127.48799999999997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32.64</v>
      </c>
      <c r="H94" s="29">
        <f t="shared" ref="H94:P94" si="13">H20+H22+H33+H35+H38+H46+H47+H48</f>
        <v>32.409999999999997</v>
      </c>
      <c r="I94" s="29">
        <f t="shared" si="13"/>
        <v>0</v>
      </c>
      <c r="J94" s="29">
        <f t="shared" si="13"/>
        <v>2E-3</v>
      </c>
      <c r="K94" s="29">
        <f t="shared" si="13"/>
        <v>0</v>
      </c>
      <c r="L94" s="29">
        <f t="shared" si="13"/>
        <v>0.13</v>
      </c>
      <c r="M94" s="29">
        <f t="shared" si="13"/>
        <v>0</v>
      </c>
      <c r="N94" s="29">
        <f t="shared" si="13"/>
        <v>0.92199999999999993</v>
      </c>
      <c r="O94" s="29">
        <f t="shared" si="13"/>
        <v>1.0900000000000001</v>
      </c>
      <c r="P94" s="29">
        <f t="shared" si="13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32.64</v>
      </c>
      <c r="H95" s="29">
        <f>H94+G95</f>
        <v>65.05</v>
      </c>
      <c r="I95" s="29">
        <f t="shared" ref="I95:P95" si="14">I94+H95</f>
        <v>65.05</v>
      </c>
      <c r="J95" s="29">
        <f t="shared" si="14"/>
        <v>65.051999999999992</v>
      </c>
      <c r="K95" s="29">
        <f t="shared" si="14"/>
        <v>65.051999999999992</v>
      </c>
      <c r="L95" s="29">
        <f t="shared" si="14"/>
        <v>65.181999999999988</v>
      </c>
      <c r="M95" s="29">
        <f t="shared" si="14"/>
        <v>65.181999999999988</v>
      </c>
      <c r="N95" s="29">
        <f t="shared" si="14"/>
        <v>66.103999999999985</v>
      </c>
      <c r="O95" s="29">
        <f t="shared" si="14"/>
        <v>67.193999999999988</v>
      </c>
      <c r="P95" s="29">
        <f t="shared" si="14"/>
        <v>67.193999999999988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5">H31+H39+H41+H42+H43</f>
        <v>0</v>
      </c>
      <c r="I96" s="29">
        <f t="shared" si="15"/>
        <v>0</v>
      </c>
      <c r="J96" s="29">
        <f t="shared" si="15"/>
        <v>0</v>
      </c>
      <c r="K96" s="29">
        <f t="shared" si="15"/>
        <v>0</v>
      </c>
      <c r="L96" s="29">
        <f t="shared" si="15"/>
        <v>0</v>
      </c>
      <c r="M96" s="29">
        <f t="shared" si="15"/>
        <v>0</v>
      </c>
      <c r="N96" s="29">
        <f t="shared" si="15"/>
        <v>0.89</v>
      </c>
      <c r="O96" s="29">
        <f t="shared" si="15"/>
        <v>0</v>
      </c>
      <c r="P96" s="29">
        <f t="shared" si="15"/>
        <v>3.25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6">I96+H97</f>
        <v>0</v>
      </c>
      <c r="J97" s="29">
        <f t="shared" si="16"/>
        <v>0</v>
      </c>
      <c r="K97" s="29">
        <f t="shared" si="16"/>
        <v>0</v>
      </c>
      <c r="L97" s="29">
        <f t="shared" si="16"/>
        <v>0</v>
      </c>
      <c r="M97" s="29">
        <f t="shared" si="16"/>
        <v>0</v>
      </c>
      <c r="N97" s="29">
        <f t="shared" si="16"/>
        <v>0.89</v>
      </c>
      <c r="O97" s="29">
        <f t="shared" si="16"/>
        <v>0.89</v>
      </c>
      <c r="P97" s="29">
        <f t="shared" si="16"/>
        <v>4.1399999999999997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32.64</v>
      </c>
      <c r="H98" s="29">
        <f t="shared" ref="H98:P98" si="17">SUM(H18:H48)</f>
        <v>32.409999999999997</v>
      </c>
      <c r="I98" s="29">
        <f t="shared" si="17"/>
        <v>0</v>
      </c>
      <c r="J98" s="29">
        <f t="shared" si="17"/>
        <v>2E-3</v>
      </c>
      <c r="K98" s="29">
        <f t="shared" si="17"/>
        <v>2.2720000000000002</v>
      </c>
      <c r="L98" s="29">
        <f t="shared" si="17"/>
        <v>0.52</v>
      </c>
      <c r="M98" s="29">
        <f t="shared" si="17"/>
        <v>17.138000000000002</v>
      </c>
      <c r="N98" s="29">
        <f t="shared" si="17"/>
        <v>10.175999999999998</v>
      </c>
      <c r="O98" s="29">
        <f t="shared" si="17"/>
        <v>3.4099999999999997</v>
      </c>
      <c r="P98" s="29">
        <f t="shared" si="17"/>
        <v>7.9279999999999999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32.64</v>
      </c>
      <c r="H99" s="29">
        <f>H98+G99</f>
        <v>65.05</v>
      </c>
      <c r="I99" s="29">
        <f t="shared" ref="I99:P99" si="18">I98+H99</f>
        <v>65.05</v>
      </c>
      <c r="J99" s="29">
        <f t="shared" si="18"/>
        <v>65.051999999999992</v>
      </c>
      <c r="K99" s="29">
        <f t="shared" si="18"/>
        <v>67.323999999999998</v>
      </c>
      <c r="L99" s="29">
        <f t="shared" si="18"/>
        <v>67.843999999999994</v>
      </c>
      <c r="M99" s="29">
        <f t="shared" si="18"/>
        <v>84.981999999999999</v>
      </c>
      <c r="N99" s="29">
        <f t="shared" si="18"/>
        <v>95.158000000000001</v>
      </c>
      <c r="O99" s="29">
        <f t="shared" si="18"/>
        <v>98.567999999999998</v>
      </c>
      <c r="P99" s="29">
        <f t="shared" si="18"/>
        <v>106.496</v>
      </c>
      <c r="Q99" s="146">
        <f>P99-R99</f>
        <v>-33.504000000000005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19">H20+H22+H33</f>
        <v>0</v>
      </c>
      <c r="I100" s="29">
        <f t="shared" si="19"/>
        <v>0</v>
      </c>
      <c r="J100" s="29">
        <f t="shared" si="19"/>
        <v>0</v>
      </c>
      <c r="K100" s="29">
        <f t="shared" si="19"/>
        <v>0</v>
      </c>
      <c r="L100" s="29">
        <f t="shared" si="19"/>
        <v>0</v>
      </c>
      <c r="M100" s="29">
        <f t="shared" si="19"/>
        <v>0</v>
      </c>
      <c r="N100" s="29">
        <f t="shared" si="19"/>
        <v>0.92199999999999993</v>
      </c>
      <c r="O100" s="29">
        <f t="shared" si="19"/>
        <v>0</v>
      </c>
      <c r="P100" s="29">
        <f t="shared" si="19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0">I100+H101</f>
        <v>0</v>
      </c>
      <c r="J101" s="29">
        <f t="shared" si="20"/>
        <v>0</v>
      </c>
      <c r="K101" s="29">
        <f t="shared" si="20"/>
        <v>0</v>
      </c>
      <c r="L101" s="29">
        <f t="shared" si="20"/>
        <v>0</v>
      </c>
      <c r="M101" s="29">
        <f t="shared" si="20"/>
        <v>0</v>
      </c>
      <c r="N101" s="29">
        <f t="shared" si="20"/>
        <v>0.92199999999999993</v>
      </c>
      <c r="O101" s="29">
        <f t="shared" si="20"/>
        <v>0.92199999999999993</v>
      </c>
      <c r="P101" s="29">
        <f t="shared" si="20"/>
        <v>0.92199999999999993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1">H75</f>
        <v>0</v>
      </c>
      <c r="I102" s="29">
        <f t="shared" si="21"/>
        <v>0</v>
      </c>
      <c r="J102" s="29">
        <f t="shared" si="21"/>
        <v>0</v>
      </c>
      <c r="K102" s="29">
        <f t="shared" si="21"/>
        <v>0.55000000000000004</v>
      </c>
      <c r="L102" s="29">
        <f t="shared" si="21"/>
        <v>0</v>
      </c>
      <c r="M102" s="29">
        <f t="shared" si="21"/>
        <v>0</v>
      </c>
      <c r="N102" s="29">
        <f t="shared" si="21"/>
        <v>0</v>
      </c>
      <c r="O102" s="29">
        <f t="shared" si="21"/>
        <v>0</v>
      </c>
      <c r="P102" s="29">
        <f t="shared" si="21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2">I102+H103</f>
        <v>0</v>
      </c>
      <c r="J103" s="29">
        <f t="shared" si="22"/>
        <v>0</v>
      </c>
      <c r="K103" s="29">
        <f t="shared" si="22"/>
        <v>0.55000000000000004</v>
      </c>
      <c r="L103" s="29">
        <f t="shared" si="22"/>
        <v>0.55000000000000004</v>
      </c>
      <c r="M103" s="29">
        <f t="shared" si="22"/>
        <v>0.55000000000000004</v>
      </c>
      <c r="N103" s="29">
        <f t="shared" si="22"/>
        <v>0.55000000000000004</v>
      </c>
      <c r="O103" s="29">
        <f t="shared" si="22"/>
        <v>0.55000000000000004</v>
      </c>
      <c r="P103" s="29">
        <f t="shared" si="22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3">H76</f>
        <v>0</v>
      </c>
      <c r="I104" s="29">
        <f t="shared" si="23"/>
        <v>0</v>
      </c>
      <c r="J104" s="29">
        <f t="shared" si="23"/>
        <v>0</v>
      </c>
      <c r="K104" s="29">
        <f t="shared" si="23"/>
        <v>0</v>
      </c>
      <c r="L104" s="29">
        <f t="shared" si="23"/>
        <v>0</v>
      </c>
      <c r="M104" s="29">
        <f t="shared" si="23"/>
        <v>0</v>
      </c>
      <c r="N104" s="29">
        <f t="shared" si="23"/>
        <v>0</v>
      </c>
      <c r="O104" s="29">
        <f t="shared" si="23"/>
        <v>30</v>
      </c>
      <c r="P104" s="29">
        <f t="shared" si="23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4">I104+H105</f>
        <v>0</v>
      </c>
      <c r="J105" s="29">
        <f t="shared" si="24"/>
        <v>0</v>
      </c>
      <c r="K105" s="29">
        <f t="shared" si="24"/>
        <v>0</v>
      </c>
      <c r="L105" s="29">
        <f t="shared" si="24"/>
        <v>0</v>
      </c>
      <c r="M105" s="29">
        <f t="shared" si="24"/>
        <v>0</v>
      </c>
      <c r="N105" s="29">
        <f t="shared" si="24"/>
        <v>0</v>
      </c>
      <c r="O105" s="29">
        <f t="shared" si="24"/>
        <v>30</v>
      </c>
      <c r="P105" s="29">
        <f t="shared" si="24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5">H75+H76+H77</f>
        <v>0</v>
      </c>
      <c r="I106" s="29">
        <f t="shared" si="25"/>
        <v>0</v>
      </c>
      <c r="J106" s="29">
        <f t="shared" si="25"/>
        <v>0</v>
      </c>
      <c r="K106" s="29">
        <f t="shared" si="25"/>
        <v>1.05</v>
      </c>
      <c r="L106" s="29">
        <f t="shared" si="25"/>
        <v>0</v>
      </c>
      <c r="M106" s="29">
        <f t="shared" si="25"/>
        <v>0</v>
      </c>
      <c r="N106" s="29">
        <f t="shared" si="25"/>
        <v>0</v>
      </c>
      <c r="O106" s="29">
        <f t="shared" si="25"/>
        <v>30</v>
      </c>
      <c r="P106" s="29">
        <f t="shared" si="25"/>
        <v>0</v>
      </c>
      <c r="Q106" s="29">
        <f t="shared" si="25"/>
        <v>30.55</v>
      </c>
      <c r="R106" s="29">
        <f t="shared" si="25"/>
        <v>31.05</v>
      </c>
      <c r="S106" s="29">
        <f t="shared" si="25"/>
        <v>37.4</v>
      </c>
      <c r="T106" s="29">
        <f t="shared" si="25"/>
        <v>0</v>
      </c>
      <c r="U106" s="29">
        <f t="shared" si="25"/>
        <v>0</v>
      </c>
      <c r="V106" s="29" t="e">
        <f t="shared" si="25"/>
        <v>#VALUE!</v>
      </c>
      <c r="W106" s="29">
        <f t="shared" si="25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6">I106+H109</f>
        <v>0</v>
      </c>
      <c r="J107" s="29">
        <f t="shared" si="26"/>
        <v>0</v>
      </c>
      <c r="K107" s="29">
        <f t="shared" si="26"/>
        <v>1.05</v>
      </c>
      <c r="L107" s="29">
        <f>K107+L106</f>
        <v>1.05</v>
      </c>
      <c r="M107" s="29">
        <f t="shared" ref="M107:P107" si="27">L107+M106</f>
        <v>1.05</v>
      </c>
      <c r="N107" s="29">
        <f t="shared" si="27"/>
        <v>1.05</v>
      </c>
      <c r="O107" s="29">
        <f t="shared" si="27"/>
        <v>31.05</v>
      </c>
      <c r="P107" s="29">
        <f t="shared" si="27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8">I108+H109</f>
        <v>0</v>
      </c>
      <c r="J109" s="29">
        <f t="shared" si="28"/>
        <v>0</v>
      </c>
      <c r="K109" s="29">
        <f t="shared" si="28"/>
        <v>0</v>
      </c>
      <c r="L109" s="29">
        <f t="shared" si="28"/>
        <v>0</v>
      </c>
      <c r="M109" s="29">
        <f t="shared" si="28"/>
        <v>0</v>
      </c>
      <c r="N109" s="29">
        <f t="shared" si="28"/>
        <v>0</v>
      </c>
      <c r="O109" s="29">
        <f t="shared" si="28"/>
        <v>0</v>
      </c>
      <c r="P109" s="29">
        <f t="shared" si="28"/>
        <v>0</v>
      </c>
      <c r="Q109" s="1"/>
      <c r="R109" s="1"/>
      <c r="S109" s="1"/>
      <c r="T109" s="1"/>
      <c r="U109" s="1"/>
    </row>
    <row r="110" spans="1:23" s="44" customFormat="1">
      <c r="A110" s="10"/>
      <c r="B110" s="151"/>
      <c r="C110" s="7"/>
      <c r="D110" s="151"/>
      <c r="E110" s="151"/>
      <c r="F110" s="151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"/>
      <c r="R110" s="1"/>
      <c r="S110" s="1"/>
      <c r="T110" s="1"/>
      <c r="U110" s="1"/>
    </row>
    <row r="111" spans="1:23" s="44" customFormat="1">
      <c r="A111" s="10"/>
      <c r="B111" s="151"/>
      <c r="C111" s="7"/>
      <c r="E111" s="151"/>
      <c r="F111" s="151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"/>
      <c r="R111" s="1"/>
      <c r="S111" s="1"/>
      <c r="T111" s="1"/>
      <c r="U111" s="1"/>
    </row>
    <row r="112" spans="1:23" s="44" customFormat="1">
      <c r="A112" s="10"/>
      <c r="B112" s="157" t="s">
        <v>227</v>
      </c>
      <c r="C112" s="7"/>
      <c r="D112" s="151"/>
      <c r="E112" s="151"/>
      <c r="F112" s="151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"/>
      <c r="R112" s="1"/>
      <c r="S112" s="1"/>
      <c r="T112" s="1"/>
      <c r="U112" s="1"/>
    </row>
    <row r="113" spans="1:21" s="44" customFormat="1" ht="0.75" customHeight="1">
      <c r="A113" s="10"/>
      <c r="B113" s="151"/>
      <c r="C113" s="7"/>
      <c r="D113" s="151"/>
      <c r="E113" s="151"/>
      <c r="F113" s="151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"/>
      <c r="R113" s="1"/>
      <c r="S113" s="1"/>
      <c r="T113" s="1"/>
      <c r="U113" s="1"/>
    </row>
    <row r="114" spans="1:21" s="44" customFormat="1">
      <c r="A114" s="10"/>
      <c r="B114" s="151"/>
      <c r="C114" s="7"/>
      <c r="D114" s="151"/>
      <c r="E114" s="151"/>
      <c r="F114" s="151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"/>
      <c r="R114" s="1"/>
      <c r="S114" s="1"/>
      <c r="T114" s="1"/>
      <c r="U114" s="1"/>
    </row>
    <row r="115" spans="1:21" s="44" customFormat="1">
      <c r="A115" s="10"/>
      <c r="B115" s="151"/>
      <c r="C115" s="7"/>
      <c r="D115" s="151"/>
      <c r="E115" s="151"/>
      <c r="F115" s="151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"/>
      <c r="R115" s="1"/>
      <c r="S115" s="1"/>
      <c r="T115" s="1"/>
      <c r="U115" s="1"/>
    </row>
    <row r="116" spans="1:21" s="44" customFormat="1">
      <c r="A116" s="10"/>
      <c r="B116" s="151"/>
      <c r="C116" s="7"/>
      <c r="D116" s="151"/>
      <c r="E116" s="151"/>
      <c r="F116" s="151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"/>
      <c r="R116" s="1"/>
      <c r="S116" s="1"/>
      <c r="T116" s="1"/>
      <c r="U116" s="1"/>
    </row>
    <row r="117" spans="1:21" s="44" customFormat="1">
      <c r="A117" s="10"/>
      <c r="B117" s="151"/>
      <c r="C117" s="7"/>
      <c r="D117" s="151"/>
      <c r="E117" s="151"/>
      <c r="F117" s="151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"/>
      <c r="R117" s="1"/>
      <c r="S117" s="1"/>
      <c r="T117" s="1"/>
      <c r="U117" s="1"/>
    </row>
    <row r="118" spans="1:21" s="44" customFormat="1">
      <c r="A118" s="10"/>
      <c r="B118" s="151"/>
      <c r="C118" s="7"/>
      <c r="D118" s="151"/>
      <c r="E118" s="151"/>
      <c r="F118" s="151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"/>
      <c r="R118" s="1"/>
      <c r="S118" s="1"/>
      <c r="T118" s="1"/>
      <c r="U118" s="1"/>
    </row>
    <row r="119" spans="1:21" s="44" customFormat="1">
      <c r="A119" s="10"/>
      <c r="B119" s="151"/>
      <c r="C119" s="7"/>
      <c r="D119" s="151"/>
      <c r="E119" s="151"/>
      <c r="F119" s="151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"/>
      <c r="R119" s="1"/>
      <c r="S119" s="1"/>
      <c r="T119" s="1"/>
      <c r="U119" s="1"/>
    </row>
    <row r="120" spans="1:21" s="44" customFormat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1" s="44" customFormat="1">
      <c r="A121" s="10"/>
      <c r="B121" s="151"/>
      <c r="C121" s="7"/>
      <c r="D121" s="151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1" s="44" customFormat="1">
      <c r="A122" s="10"/>
      <c r="B122" s="151"/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1" s="44" customForma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1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1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1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1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1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</sheetData>
  <mergeCells count="29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G15:P15"/>
    <mergeCell ref="B94:E94"/>
    <mergeCell ref="B95:E95"/>
    <mergeCell ref="B102:E102"/>
    <mergeCell ref="B103:E103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19" man="1"/>
    <brk id="67" max="19" man="1"/>
    <brk id="113" max="15" man="1"/>
  </rowBreaks>
  <colBreaks count="1" manualBreakCount="1">
    <brk id="16" max="1048575" man="1"/>
  </colBreaks>
  <legacy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W306"/>
  <sheetViews>
    <sheetView tabSelected="1" view="pageBreakPreview" zoomScale="70" zoomScaleNormal="80" zoomScaleSheetLayoutView="70" workbookViewId="0">
      <selection activeCell="AD17" sqref="AD17"/>
    </sheetView>
  </sheetViews>
  <sheetFormatPr defaultColWidth="8.85546875" defaultRowHeight="15.75"/>
  <cols>
    <col min="1" max="1" width="7.28515625" style="159" customWidth="1"/>
    <col min="2" max="2" width="48.28515625" style="160" customWidth="1"/>
    <col min="3" max="3" width="16.85546875" style="161" customWidth="1"/>
    <col min="4" max="4" width="24.42578125" style="160" customWidth="1"/>
    <col min="5" max="5" width="14.7109375" style="160" customWidth="1"/>
    <col min="6" max="6" width="15.5703125" style="160" customWidth="1"/>
    <col min="7" max="7" width="7.85546875" style="20" customWidth="1"/>
    <col min="8" max="8" width="8.7109375" style="20" customWidth="1"/>
    <col min="9" max="9" width="8.140625" style="20" customWidth="1"/>
    <col min="10" max="10" width="8.7109375" style="20" customWidth="1"/>
    <col min="11" max="11" width="8.42578125" style="20" customWidth="1"/>
    <col min="12" max="12" width="8.7109375" style="20" customWidth="1"/>
    <col min="13" max="13" width="8.42578125" style="20" customWidth="1"/>
    <col min="14" max="14" width="9.140625" style="20" customWidth="1"/>
    <col min="15" max="16" width="8.42578125" style="20" customWidth="1"/>
    <col min="17" max="17" width="0.140625" style="1" hidden="1" customWidth="1"/>
    <col min="18" max="18" width="13.28515625" style="1" hidden="1" customWidth="1"/>
    <col min="19" max="19" width="13.140625" style="1" hidden="1" customWidth="1"/>
    <col min="20" max="20" width="9.42578125" style="1" hidden="1" customWidth="1"/>
    <col min="21" max="21" width="0.140625" style="1" hidden="1" customWidth="1"/>
    <col min="22" max="23" width="9.42578125" style="20" hidden="1" customWidth="1"/>
    <col min="24" max="25" width="9.42578125" style="20" customWidth="1"/>
    <col min="26" max="16384" width="8.85546875" style="20"/>
  </cols>
  <sheetData>
    <row r="1" spans="1:22" s="2" customFormat="1" ht="19.5" customHeight="1">
      <c r="A1" s="173" t="s">
        <v>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173"/>
      <c r="Q1" s="1"/>
      <c r="R1" s="1"/>
      <c r="S1" s="1"/>
      <c r="T1" s="1"/>
      <c r="U1" s="1"/>
    </row>
    <row r="2" spans="1:22" s="2" customFormat="1" ht="19.5" customHeight="1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"/>
      <c r="R2" s="1"/>
      <c r="S2" s="1"/>
      <c r="T2" s="1"/>
      <c r="U2" s="1"/>
    </row>
    <row r="3" spans="1:22" s="2" customFormat="1" ht="19.5" customHeight="1">
      <c r="A3" s="172"/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"/>
      <c r="R3" s="1"/>
      <c r="S3" s="1"/>
      <c r="T3" s="1"/>
      <c r="U3" s="1"/>
    </row>
    <row r="4" spans="1:22" s="2" customFormat="1" ht="19.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  <c r="U4" s="1"/>
    </row>
    <row r="5" spans="1:22" s="2" customFormat="1" ht="19.5" customHeight="1">
      <c r="A5" s="3"/>
      <c r="B5" s="3" t="s">
        <v>2</v>
      </c>
      <c r="C5" s="3"/>
      <c r="D5" s="174" t="s">
        <v>2</v>
      </c>
      <c r="E5" s="174"/>
      <c r="F5" s="174"/>
      <c r="G5" s="4"/>
      <c r="H5" s="4"/>
      <c r="I5" s="4"/>
      <c r="J5" s="175" t="s">
        <v>3</v>
      </c>
      <c r="K5" s="175"/>
      <c r="L5" s="175"/>
      <c r="M5" s="175"/>
      <c r="N5" s="175"/>
      <c r="O5" s="3"/>
      <c r="P5" s="3"/>
      <c r="Q5" s="1"/>
      <c r="R5" s="1"/>
      <c r="S5" s="1"/>
      <c r="T5" s="1"/>
      <c r="U5" s="1"/>
    </row>
    <row r="6" spans="1:22" s="2" customFormat="1" ht="19.5" customHeight="1">
      <c r="A6" s="176" t="s">
        <v>4</v>
      </c>
      <c r="B6" s="176"/>
      <c r="C6" s="3"/>
      <c r="D6" s="176" t="s">
        <v>5</v>
      </c>
      <c r="E6" s="176"/>
      <c r="F6" s="176"/>
      <c r="G6" s="3"/>
      <c r="H6" s="3"/>
      <c r="I6" s="3"/>
      <c r="J6" s="170" t="s">
        <v>231</v>
      </c>
      <c r="K6" s="170"/>
      <c r="L6" s="170"/>
      <c r="M6" s="170"/>
      <c r="N6" s="170"/>
      <c r="O6" s="3"/>
      <c r="P6" s="3"/>
      <c r="Q6" s="1"/>
      <c r="R6" s="1"/>
      <c r="S6" s="1"/>
      <c r="T6" s="1"/>
      <c r="U6" s="1"/>
    </row>
    <row r="7" spans="1:22" s="6" customFormat="1" ht="19.5" customHeight="1">
      <c r="A7" s="176" t="s">
        <v>7</v>
      </c>
      <c r="B7" s="176"/>
      <c r="C7" s="3"/>
      <c r="D7" s="176" t="s">
        <v>8</v>
      </c>
      <c r="E7" s="176"/>
      <c r="F7" s="176"/>
      <c r="G7" s="3"/>
      <c r="H7" s="3"/>
      <c r="I7" s="3"/>
      <c r="J7" s="176" t="s">
        <v>9</v>
      </c>
      <c r="K7" s="176"/>
      <c r="L7" s="176"/>
      <c r="M7" s="176"/>
      <c r="N7" s="176"/>
      <c r="O7" s="3"/>
      <c r="P7" s="3"/>
      <c r="Q7" s="5"/>
      <c r="R7" s="5"/>
      <c r="S7" s="5"/>
      <c r="T7" s="5"/>
      <c r="U7" s="5"/>
    </row>
    <row r="8" spans="1:22" s="6" customFormat="1" ht="19.5" customHeight="1">
      <c r="A8" s="177" t="s">
        <v>10</v>
      </c>
      <c r="B8" s="177"/>
      <c r="C8" s="7"/>
      <c r="D8" s="176" t="s">
        <v>11</v>
      </c>
      <c r="E8" s="176"/>
      <c r="F8" s="176"/>
      <c r="G8" s="7"/>
      <c r="H8" s="7"/>
      <c r="I8" s="7"/>
      <c r="J8" s="176" t="s">
        <v>230</v>
      </c>
      <c r="K8" s="176"/>
      <c r="L8" s="176"/>
      <c r="M8" s="176"/>
      <c r="N8" s="176"/>
      <c r="O8" s="7"/>
      <c r="P8" s="7"/>
      <c r="Q8" s="8"/>
      <c r="R8" s="5"/>
      <c r="S8" s="5"/>
      <c r="T8" s="5"/>
      <c r="U8" s="5"/>
    </row>
    <row r="9" spans="1:22" s="6" customFormat="1" ht="19.5" customHeight="1">
      <c r="A9" s="174" t="s">
        <v>232</v>
      </c>
      <c r="B9" s="174"/>
      <c r="C9" s="4"/>
      <c r="D9" s="174" t="s">
        <v>229</v>
      </c>
      <c r="E9" s="174"/>
      <c r="F9" s="174"/>
      <c r="G9" s="4"/>
      <c r="H9" s="4"/>
      <c r="I9" s="4"/>
      <c r="J9" s="174" t="s">
        <v>229</v>
      </c>
      <c r="K9" s="174"/>
      <c r="L9" s="174"/>
      <c r="M9" s="174"/>
      <c r="N9" s="174"/>
      <c r="O9" s="4"/>
      <c r="P9" s="4"/>
      <c r="Q9" s="8"/>
      <c r="R9" s="5"/>
      <c r="S9" s="5"/>
      <c r="T9" s="5"/>
      <c r="U9" s="5"/>
    </row>
    <row r="10" spans="1:22" s="6" customFormat="1" ht="19.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8"/>
      <c r="R10" s="5"/>
      <c r="S10" s="5"/>
      <c r="T10" s="5"/>
      <c r="U10" s="5"/>
    </row>
    <row r="11" spans="1:22" s="10" customFormat="1" ht="19.5" customHeight="1">
      <c r="A11" s="178" t="s">
        <v>15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5"/>
      <c r="S11" s="5"/>
      <c r="T11" s="5"/>
      <c r="U11" s="5"/>
    </row>
    <row r="12" spans="1:22" s="170" customFormat="1" ht="19.5" customHeight="1">
      <c r="A12" s="177" t="s">
        <v>16</v>
      </c>
      <c r="B12" s="177"/>
      <c r="C12" s="177"/>
      <c r="D12" s="177"/>
      <c r="E12" s="177"/>
      <c r="F12" s="177"/>
      <c r="G12" s="177"/>
      <c r="H12" s="177"/>
      <c r="I12" s="177"/>
      <c r="J12" s="177"/>
      <c r="K12" s="177"/>
      <c r="L12" s="177"/>
      <c r="M12" s="177"/>
      <c r="N12" s="177"/>
      <c r="O12" s="177"/>
      <c r="P12" s="177"/>
      <c r="Q12" s="177"/>
      <c r="R12" s="5"/>
      <c r="S12" s="5"/>
      <c r="T12" s="5"/>
      <c r="U12" s="5"/>
    </row>
    <row r="13" spans="1:22" s="12" customFormat="1" ht="19.5" customHeight="1">
      <c r="A13" s="177" t="s">
        <v>17</v>
      </c>
      <c r="B13" s="177"/>
      <c r="C13" s="177"/>
      <c r="D13" s="177"/>
      <c r="E13" s="177"/>
      <c r="F13" s="177"/>
      <c r="G13" s="177"/>
      <c r="H13" s="177"/>
      <c r="I13" s="177"/>
      <c r="J13" s="177"/>
      <c r="K13" s="177"/>
      <c r="L13" s="177"/>
      <c r="M13" s="177"/>
      <c r="N13" s="177"/>
      <c r="O13" s="177"/>
      <c r="P13" s="177"/>
      <c r="Q13" s="177"/>
      <c r="R13" s="5"/>
      <c r="S13" s="5"/>
      <c r="T13" s="5"/>
      <c r="U13" s="5"/>
      <c r="V13" s="11"/>
    </row>
    <row r="14" spans="1:22" s="10" customFormat="1" ht="19.5" customHeight="1" thickBot="1">
      <c r="A14" s="13"/>
      <c r="B14" s="13"/>
      <c r="C14" s="13"/>
      <c r="D14" s="13"/>
      <c r="E14" s="13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5"/>
      <c r="R14" s="5"/>
      <c r="S14" s="5"/>
      <c r="T14" s="5"/>
      <c r="U14" s="5"/>
    </row>
    <row r="15" spans="1:22" s="15" customFormat="1" ht="20.25" customHeight="1" thickBot="1">
      <c r="A15" s="185" t="s">
        <v>18</v>
      </c>
      <c r="B15" s="187" t="s">
        <v>19</v>
      </c>
      <c r="C15" s="189" t="s">
        <v>20</v>
      </c>
      <c r="D15" s="185" t="s">
        <v>21</v>
      </c>
      <c r="E15" s="185" t="s">
        <v>22</v>
      </c>
      <c r="F15" s="191" t="s">
        <v>23</v>
      </c>
      <c r="G15" s="181" t="s">
        <v>24</v>
      </c>
      <c r="H15" s="204"/>
      <c r="I15" s="204"/>
      <c r="J15" s="204"/>
      <c r="K15" s="204"/>
      <c r="L15" s="204"/>
      <c r="M15" s="204"/>
      <c r="N15" s="204"/>
      <c r="O15" s="204"/>
      <c r="P15" s="205"/>
      <c r="Q15" s="5"/>
      <c r="R15" s="5"/>
      <c r="S15" s="5"/>
      <c r="T15" s="5"/>
      <c r="U15" s="5"/>
    </row>
    <row r="16" spans="1:22" ht="15.95" customHeight="1" thickBot="1">
      <c r="A16" s="186"/>
      <c r="B16" s="188"/>
      <c r="C16" s="190"/>
      <c r="D16" s="186"/>
      <c r="E16" s="186"/>
      <c r="F16" s="192"/>
      <c r="G16" s="16" t="s">
        <v>25</v>
      </c>
      <c r="H16" s="16" t="s">
        <v>26</v>
      </c>
      <c r="I16" s="16" t="s">
        <v>27</v>
      </c>
      <c r="J16" s="17" t="s">
        <v>28</v>
      </c>
      <c r="K16" s="18" t="s">
        <v>29</v>
      </c>
      <c r="L16" s="16" t="s">
        <v>30</v>
      </c>
      <c r="M16" s="19" t="s">
        <v>31</v>
      </c>
      <c r="N16" s="16" t="s">
        <v>32</v>
      </c>
      <c r="O16" s="19" t="s">
        <v>33</v>
      </c>
      <c r="P16" s="16" t="s">
        <v>34</v>
      </c>
      <c r="Q16" s="5" t="s">
        <v>35</v>
      </c>
      <c r="R16" s="5" t="s">
        <v>36</v>
      </c>
      <c r="S16" s="5"/>
      <c r="T16" s="5"/>
      <c r="U16" s="5"/>
    </row>
    <row r="17" spans="1:22" s="24" customFormat="1" ht="15.95" customHeight="1" thickBot="1">
      <c r="A17" s="21">
        <v>1</v>
      </c>
      <c r="B17" s="22">
        <f>A17+1</f>
        <v>2</v>
      </c>
      <c r="C17" s="22">
        <f t="shared" ref="C17:P17" si="0">B17+1</f>
        <v>3</v>
      </c>
      <c r="D17" s="22">
        <f t="shared" si="0"/>
        <v>4</v>
      </c>
      <c r="E17" s="22">
        <f t="shared" si="0"/>
        <v>5</v>
      </c>
      <c r="F17" s="22">
        <f t="shared" si="0"/>
        <v>6</v>
      </c>
      <c r="G17" s="22">
        <f t="shared" si="0"/>
        <v>7</v>
      </c>
      <c r="H17" s="22">
        <f t="shared" si="0"/>
        <v>8</v>
      </c>
      <c r="I17" s="22">
        <f t="shared" si="0"/>
        <v>9</v>
      </c>
      <c r="J17" s="22">
        <f t="shared" si="0"/>
        <v>10</v>
      </c>
      <c r="K17" s="22">
        <f t="shared" si="0"/>
        <v>11</v>
      </c>
      <c r="L17" s="22">
        <f t="shared" si="0"/>
        <v>12</v>
      </c>
      <c r="M17" s="22">
        <f t="shared" si="0"/>
        <v>13</v>
      </c>
      <c r="N17" s="22">
        <f t="shared" si="0"/>
        <v>14</v>
      </c>
      <c r="O17" s="22">
        <f t="shared" si="0"/>
        <v>15</v>
      </c>
      <c r="P17" s="22">
        <f t="shared" si="0"/>
        <v>16</v>
      </c>
      <c r="Q17" s="169"/>
      <c r="R17" s="23" t="s">
        <v>37</v>
      </c>
      <c r="S17" s="169" t="s">
        <v>38</v>
      </c>
      <c r="T17" s="169"/>
      <c r="U17" s="169"/>
    </row>
    <row r="18" spans="1:22" s="24" customFormat="1" ht="36.75" customHeight="1" thickBot="1">
      <c r="A18" s="25">
        <v>1</v>
      </c>
      <c r="B18" s="26" t="s">
        <v>39</v>
      </c>
      <c r="C18" s="27" t="s">
        <v>40</v>
      </c>
      <c r="D18" s="28" t="s">
        <v>41</v>
      </c>
      <c r="E18" s="169" t="s">
        <v>42</v>
      </c>
      <c r="F18" s="169">
        <v>30</v>
      </c>
      <c r="G18" s="29"/>
      <c r="H18" s="29"/>
      <c r="I18" s="193"/>
      <c r="J18" s="29"/>
      <c r="K18" s="29">
        <v>1.1399999999999999</v>
      </c>
      <c r="L18" s="29"/>
      <c r="M18" s="29"/>
      <c r="N18" s="29"/>
      <c r="O18" s="29"/>
      <c r="P18" s="29"/>
      <c r="Q18" s="169">
        <v>2</v>
      </c>
      <c r="R18" s="31">
        <f>SUM(G18:P18)</f>
        <v>1.1399999999999999</v>
      </c>
      <c r="S18" s="169">
        <v>2</v>
      </c>
      <c r="T18" s="169"/>
      <c r="U18" s="169"/>
    </row>
    <row r="19" spans="1:22" s="24" customFormat="1" ht="41.25" customHeight="1" thickBot="1">
      <c r="A19" s="32">
        <v>2</v>
      </c>
      <c r="B19" s="28" t="s">
        <v>43</v>
      </c>
      <c r="C19" s="33" t="s">
        <v>44</v>
      </c>
      <c r="D19" s="34" t="s">
        <v>45</v>
      </c>
      <c r="E19" s="167" t="s">
        <v>46</v>
      </c>
      <c r="F19" s="167">
        <v>30</v>
      </c>
      <c r="G19" s="35"/>
      <c r="H19" s="36"/>
      <c r="I19" s="193"/>
      <c r="J19" s="36"/>
      <c r="K19" s="35"/>
      <c r="L19" s="36"/>
      <c r="M19" s="35">
        <v>4.0999999999999996</v>
      </c>
      <c r="N19" s="36"/>
      <c r="O19" s="29"/>
      <c r="P19" s="37"/>
      <c r="Q19" s="169">
        <v>4.0999999999999996</v>
      </c>
      <c r="R19" s="31">
        <f t="shared" ref="R19:R54" si="1">SUM(G19:P19)</f>
        <v>4.0999999999999996</v>
      </c>
      <c r="S19" s="169">
        <v>4.16</v>
      </c>
      <c r="T19" s="169"/>
      <c r="U19" s="169"/>
    </row>
    <row r="20" spans="1:22" s="24" customFormat="1" ht="41.25" customHeight="1" thickBot="1">
      <c r="A20" s="32">
        <v>3</v>
      </c>
      <c r="B20" s="28" t="s">
        <v>47</v>
      </c>
      <c r="C20" s="38" t="s">
        <v>48</v>
      </c>
      <c r="D20" s="28" t="s">
        <v>49</v>
      </c>
      <c r="E20" s="39" t="s">
        <v>50</v>
      </c>
      <c r="F20" s="167">
        <v>5</v>
      </c>
      <c r="G20" s="35"/>
      <c r="H20" s="36"/>
      <c r="I20" s="193"/>
      <c r="J20" s="36"/>
      <c r="K20" s="35"/>
      <c r="L20" s="36"/>
      <c r="M20" s="35"/>
      <c r="N20" s="36">
        <v>0.84399999999999997</v>
      </c>
      <c r="O20" s="29"/>
      <c r="P20" s="37"/>
      <c r="Q20" s="169">
        <v>2.5</v>
      </c>
      <c r="R20" s="31">
        <f t="shared" si="1"/>
        <v>0.84399999999999997</v>
      </c>
      <c r="S20" s="169">
        <v>2.5</v>
      </c>
      <c r="T20" s="169"/>
      <c r="U20" s="169"/>
    </row>
    <row r="21" spans="1:22" s="24" customFormat="1" ht="52.5" customHeight="1" thickBot="1">
      <c r="A21" s="32">
        <v>4</v>
      </c>
      <c r="B21" s="40" t="s">
        <v>51</v>
      </c>
      <c r="C21" s="41" t="s">
        <v>52</v>
      </c>
      <c r="D21" s="28" t="s">
        <v>53</v>
      </c>
      <c r="E21" s="167" t="s">
        <v>46</v>
      </c>
      <c r="F21" s="167">
        <v>45</v>
      </c>
      <c r="G21" s="35"/>
      <c r="H21" s="36"/>
      <c r="I21" s="193"/>
      <c r="J21" s="36"/>
      <c r="K21" s="35"/>
      <c r="L21" s="36"/>
      <c r="M21" s="35"/>
      <c r="N21" s="36"/>
      <c r="O21" s="29"/>
      <c r="P21" s="37">
        <v>2</v>
      </c>
      <c r="Q21" s="169">
        <v>2</v>
      </c>
      <c r="R21" s="31">
        <f t="shared" si="1"/>
        <v>2</v>
      </c>
      <c r="S21" s="169">
        <v>0</v>
      </c>
      <c r="T21" s="169"/>
      <c r="U21" s="169"/>
      <c r="V21" s="24" t="s">
        <v>54</v>
      </c>
    </row>
    <row r="22" spans="1:22" s="44" customFormat="1" ht="32.25" thickBot="1">
      <c r="A22" s="25">
        <v>5</v>
      </c>
      <c r="B22" s="33" t="s">
        <v>55</v>
      </c>
      <c r="C22" s="42" t="s">
        <v>56</v>
      </c>
      <c r="D22" s="40" t="s">
        <v>57</v>
      </c>
      <c r="E22" s="39" t="s">
        <v>50</v>
      </c>
      <c r="F22" s="39">
        <v>5</v>
      </c>
      <c r="G22" s="194"/>
      <c r="H22" s="194"/>
      <c r="I22" s="194"/>
      <c r="J22" s="194"/>
      <c r="K22" s="194"/>
      <c r="L22" s="194"/>
      <c r="M22" s="194"/>
      <c r="N22" s="29">
        <v>7.8E-2</v>
      </c>
      <c r="O22" s="29"/>
      <c r="P22" s="29"/>
      <c r="Q22" s="169">
        <v>0.5</v>
      </c>
      <c r="R22" s="31">
        <f t="shared" si="1"/>
        <v>7.8E-2</v>
      </c>
      <c r="S22" s="169">
        <v>0.5</v>
      </c>
      <c r="T22" s="169"/>
      <c r="U22" s="169"/>
    </row>
    <row r="23" spans="1:22" s="44" customFormat="1" ht="32.25" thickBot="1">
      <c r="A23" s="25">
        <v>6</v>
      </c>
      <c r="B23" s="33" t="s">
        <v>55</v>
      </c>
      <c r="C23" s="42" t="s">
        <v>58</v>
      </c>
      <c r="D23" s="40" t="s">
        <v>59</v>
      </c>
      <c r="E23" s="39" t="s">
        <v>60</v>
      </c>
      <c r="F23" s="39">
        <v>45</v>
      </c>
      <c r="G23" s="194"/>
      <c r="H23" s="194"/>
      <c r="I23" s="194"/>
      <c r="J23" s="194"/>
      <c r="K23" s="194"/>
      <c r="L23" s="194"/>
      <c r="M23" s="194">
        <v>0.41299999999999998</v>
      </c>
      <c r="N23" s="29"/>
      <c r="O23" s="29"/>
      <c r="P23" s="29"/>
      <c r="Q23" s="169">
        <v>0.8</v>
      </c>
      <c r="R23" s="31">
        <f t="shared" si="1"/>
        <v>0.41299999999999998</v>
      </c>
      <c r="S23" s="169">
        <v>0.8</v>
      </c>
      <c r="T23" s="169"/>
      <c r="U23" s="169"/>
    </row>
    <row r="24" spans="1:22" s="44" customFormat="1" ht="32.25" thickBot="1">
      <c r="A24" s="25">
        <v>7</v>
      </c>
      <c r="B24" s="33" t="s">
        <v>55</v>
      </c>
      <c r="C24" s="42" t="s">
        <v>61</v>
      </c>
      <c r="D24" s="40" t="s">
        <v>62</v>
      </c>
      <c r="E24" s="39" t="s">
        <v>60</v>
      </c>
      <c r="F24" s="39">
        <v>45</v>
      </c>
      <c r="G24" s="194"/>
      <c r="H24" s="194"/>
      <c r="I24" s="194"/>
      <c r="J24" s="194"/>
      <c r="K24" s="194"/>
      <c r="L24" s="194"/>
      <c r="M24" s="194">
        <v>1.4330000000000001</v>
      </c>
      <c r="N24" s="29"/>
      <c r="O24" s="29"/>
      <c r="P24" s="29"/>
      <c r="Q24" s="169">
        <v>2</v>
      </c>
      <c r="R24" s="31">
        <f t="shared" si="1"/>
        <v>1.4330000000000001</v>
      </c>
      <c r="S24" s="169">
        <v>2</v>
      </c>
      <c r="T24" s="169"/>
      <c r="U24" s="169"/>
    </row>
    <row r="25" spans="1:22" s="44" customFormat="1" ht="32.25" thickBot="1">
      <c r="A25" s="25">
        <v>8</v>
      </c>
      <c r="B25" s="33" t="s">
        <v>55</v>
      </c>
      <c r="C25" s="42" t="s">
        <v>63</v>
      </c>
      <c r="D25" s="40" t="s">
        <v>64</v>
      </c>
      <c r="E25" s="39" t="s">
        <v>60</v>
      </c>
      <c r="F25" s="39">
        <v>45</v>
      </c>
      <c r="G25" s="194"/>
      <c r="H25" s="194"/>
      <c r="I25" s="194"/>
      <c r="J25" s="194"/>
      <c r="K25" s="194"/>
      <c r="L25" s="194"/>
      <c r="M25" s="194"/>
      <c r="N25" s="29">
        <v>3.19</v>
      </c>
      <c r="O25" s="29"/>
      <c r="P25" s="29"/>
      <c r="Q25" s="169">
        <v>6</v>
      </c>
      <c r="R25" s="31">
        <f t="shared" si="1"/>
        <v>3.19</v>
      </c>
      <c r="S25" s="169">
        <v>6</v>
      </c>
      <c r="T25" s="169"/>
      <c r="U25" s="169"/>
    </row>
    <row r="26" spans="1:22" s="44" customFormat="1" ht="32.25" thickBot="1">
      <c r="A26" s="25">
        <v>9</v>
      </c>
      <c r="B26" s="33" t="s">
        <v>55</v>
      </c>
      <c r="C26" s="42" t="s">
        <v>65</v>
      </c>
      <c r="D26" s="40" t="s">
        <v>72</v>
      </c>
      <c r="E26" s="39" t="s">
        <v>60</v>
      </c>
      <c r="F26" s="39">
        <v>45</v>
      </c>
      <c r="G26" s="194"/>
      <c r="H26" s="194"/>
      <c r="I26" s="194"/>
      <c r="J26" s="194"/>
      <c r="K26" s="194"/>
      <c r="L26" s="194"/>
      <c r="M26" s="194">
        <v>1.046</v>
      </c>
      <c r="N26" s="29"/>
      <c r="O26" s="29"/>
      <c r="P26" s="29"/>
      <c r="Q26" s="169">
        <v>2.4</v>
      </c>
      <c r="R26" s="31">
        <f t="shared" si="1"/>
        <v>1.046</v>
      </c>
      <c r="S26" s="169">
        <v>1.5</v>
      </c>
      <c r="T26" s="169"/>
      <c r="U26" s="169"/>
    </row>
    <row r="27" spans="1:22" s="44" customFormat="1" ht="32.25" thickBot="1">
      <c r="A27" s="25">
        <v>10</v>
      </c>
      <c r="B27" s="33" t="s">
        <v>55</v>
      </c>
      <c r="C27" s="42" t="s">
        <v>66</v>
      </c>
      <c r="D27" s="40" t="s">
        <v>67</v>
      </c>
      <c r="E27" s="39" t="s">
        <v>60</v>
      </c>
      <c r="F27" s="39">
        <v>45</v>
      </c>
      <c r="G27" s="194"/>
      <c r="H27" s="194"/>
      <c r="I27" s="194"/>
      <c r="J27" s="194"/>
      <c r="K27" s="194"/>
      <c r="L27" s="194"/>
      <c r="M27" s="194">
        <v>3.0979999999999999</v>
      </c>
      <c r="N27" s="29"/>
      <c r="O27" s="29"/>
      <c r="P27" s="29"/>
      <c r="Q27" s="169">
        <v>4.2</v>
      </c>
      <c r="R27" s="31">
        <f t="shared" si="1"/>
        <v>3.0979999999999999</v>
      </c>
      <c r="S27" s="169">
        <v>3.5</v>
      </c>
      <c r="T27" s="169"/>
      <c r="U27" s="169"/>
    </row>
    <row r="28" spans="1:22" s="44" customFormat="1" ht="32.25" thickBot="1">
      <c r="A28" s="25">
        <v>11</v>
      </c>
      <c r="B28" s="33" t="s">
        <v>55</v>
      </c>
      <c r="C28" s="42" t="s">
        <v>68</v>
      </c>
      <c r="D28" s="40" t="s">
        <v>234</v>
      </c>
      <c r="E28" s="39" t="s">
        <v>60</v>
      </c>
      <c r="F28" s="39">
        <v>45</v>
      </c>
      <c r="G28" s="194"/>
      <c r="H28" s="194"/>
      <c r="I28" s="194"/>
      <c r="J28" s="194"/>
      <c r="K28" s="194"/>
      <c r="L28" s="194"/>
      <c r="M28" s="194">
        <v>3.7389999999999999</v>
      </c>
      <c r="N28" s="29"/>
      <c r="O28" s="29"/>
      <c r="P28" s="29"/>
      <c r="Q28" s="169">
        <v>5.6</v>
      </c>
      <c r="R28" s="31">
        <f t="shared" si="1"/>
        <v>3.7389999999999999</v>
      </c>
      <c r="S28" s="169">
        <v>5.6</v>
      </c>
      <c r="T28" s="169"/>
      <c r="U28" s="169"/>
    </row>
    <row r="29" spans="1:22" s="44" customFormat="1" ht="32.25" thickBot="1">
      <c r="A29" s="25">
        <v>12</v>
      </c>
      <c r="B29" s="33" t="s">
        <v>55</v>
      </c>
      <c r="C29" s="42" t="s">
        <v>69</v>
      </c>
      <c r="D29" s="40" t="s">
        <v>70</v>
      </c>
      <c r="E29" s="39" t="s">
        <v>60</v>
      </c>
      <c r="F29" s="39">
        <v>45</v>
      </c>
      <c r="G29" s="194"/>
      <c r="H29" s="194"/>
      <c r="I29" s="194"/>
      <c r="J29" s="194"/>
      <c r="K29" s="194"/>
      <c r="L29" s="194"/>
      <c r="M29" s="194"/>
      <c r="N29" s="29">
        <v>0.104</v>
      </c>
      <c r="O29" s="29"/>
      <c r="P29" s="29"/>
      <c r="Q29" s="169">
        <v>0.6</v>
      </c>
      <c r="R29" s="31">
        <f t="shared" si="1"/>
        <v>0.104</v>
      </c>
      <c r="S29" s="169">
        <v>0.6</v>
      </c>
      <c r="T29" s="169"/>
      <c r="U29" s="169"/>
    </row>
    <row r="30" spans="1:22" s="44" customFormat="1" ht="32.25" thickBot="1">
      <c r="A30" s="25">
        <v>13</v>
      </c>
      <c r="B30" s="33" t="s">
        <v>55</v>
      </c>
      <c r="C30" s="42" t="s">
        <v>71</v>
      </c>
      <c r="D30" s="40" t="s">
        <v>72</v>
      </c>
      <c r="E30" s="39" t="s">
        <v>60</v>
      </c>
      <c r="F30" s="39">
        <v>45</v>
      </c>
      <c r="G30" s="194"/>
      <c r="H30" s="194"/>
      <c r="I30" s="195"/>
      <c r="J30" s="194"/>
      <c r="K30" s="194"/>
      <c r="L30" s="194"/>
      <c r="M30" s="194"/>
      <c r="N30" s="29"/>
      <c r="O30" s="194"/>
      <c r="P30" s="29">
        <v>1.667</v>
      </c>
      <c r="Q30" s="169">
        <v>2</v>
      </c>
      <c r="R30" s="31">
        <f t="shared" si="1"/>
        <v>1.667</v>
      </c>
      <c r="S30" s="169">
        <v>2.4</v>
      </c>
      <c r="T30" s="169"/>
      <c r="U30" s="169"/>
    </row>
    <row r="31" spans="1:22" s="44" customFormat="1" ht="32.25" thickBot="1">
      <c r="A31" s="25">
        <v>14</v>
      </c>
      <c r="B31" s="46" t="s">
        <v>73</v>
      </c>
      <c r="C31" s="47" t="s">
        <v>74</v>
      </c>
      <c r="D31" s="48" t="s">
        <v>75</v>
      </c>
      <c r="E31" s="167" t="s">
        <v>76</v>
      </c>
      <c r="F31" s="167">
        <v>20</v>
      </c>
      <c r="G31" s="35"/>
      <c r="H31" s="36"/>
      <c r="I31" s="193"/>
      <c r="J31" s="36"/>
      <c r="K31" s="35"/>
      <c r="L31" s="36"/>
      <c r="M31" s="35"/>
      <c r="N31" s="36">
        <v>0.34</v>
      </c>
      <c r="O31" s="35"/>
      <c r="P31" s="36"/>
      <c r="Q31" s="169">
        <v>1.98</v>
      </c>
      <c r="R31" s="31">
        <f t="shared" si="1"/>
        <v>0.34</v>
      </c>
      <c r="S31" s="169">
        <v>1.95</v>
      </c>
      <c r="T31" s="169"/>
      <c r="U31" s="169"/>
    </row>
    <row r="32" spans="1:22" s="44" customFormat="1" ht="41.25" customHeight="1" thickBot="1">
      <c r="A32" s="25">
        <v>15</v>
      </c>
      <c r="B32" s="33" t="s">
        <v>77</v>
      </c>
      <c r="C32" s="49" t="s">
        <v>78</v>
      </c>
      <c r="D32" s="50" t="s">
        <v>79</v>
      </c>
      <c r="E32" s="39" t="s">
        <v>76</v>
      </c>
      <c r="F32" s="39">
        <v>40</v>
      </c>
      <c r="G32" s="194"/>
      <c r="H32" s="194"/>
      <c r="I32" s="194"/>
      <c r="J32" s="194"/>
      <c r="K32" s="194"/>
      <c r="L32" s="194"/>
      <c r="M32" s="194">
        <v>0.85</v>
      </c>
      <c r="N32" s="29"/>
      <c r="O32" s="29"/>
      <c r="P32" s="29"/>
      <c r="Q32" s="169">
        <v>3</v>
      </c>
      <c r="R32" s="31">
        <f t="shared" si="1"/>
        <v>0.85</v>
      </c>
      <c r="S32" s="169">
        <v>3</v>
      </c>
      <c r="T32" s="169"/>
      <c r="U32" s="169"/>
    </row>
    <row r="33" spans="1:22" s="44" customFormat="1" ht="24" hidden="1" customHeight="1" thickBot="1">
      <c r="A33" s="25"/>
      <c r="B33" s="51" t="s">
        <v>80</v>
      </c>
      <c r="C33" s="47" t="s">
        <v>81</v>
      </c>
      <c r="D33" s="34" t="s">
        <v>82</v>
      </c>
      <c r="E33" s="167" t="s">
        <v>50</v>
      </c>
      <c r="F33" s="167">
        <v>5</v>
      </c>
      <c r="G33" s="37"/>
      <c r="H33" s="37"/>
      <c r="I33" s="36"/>
      <c r="J33" s="36"/>
      <c r="K33" s="37"/>
      <c r="L33" s="36"/>
      <c r="M33" s="37">
        <v>0</v>
      </c>
      <c r="N33" s="36"/>
      <c r="O33" s="36"/>
      <c r="P33" s="37"/>
      <c r="Q33" s="169">
        <v>0</v>
      </c>
      <c r="R33" s="31">
        <f t="shared" si="1"/>
        <v>0</v>
      </c>
      <c r="S33" s="169">
        <v>2.5</v>
      </c>
      <c r="T33" s="169"/>
      <c r="U33" s="169"/>
      <c r="V33" s="44" t="s">
        <v>83</v>
      </c>
    </row>
    <row r="34" spans="1:22" s="44" customFormat="1" ht="32.25" thickBot="1">
      <c r="A34" s="25">
        <v>16</v>
      </c>
      <c r="B34" s="52" t="s">
        <v>84</v>
      </c>
      <c r="C34" s="28" t="s">
        <v>85</v>
      </c>
      <c r="D34" s="53" t="s">
        <v>86</v>
      </c>
      <c r="E34" s="169" t="s">
        <v>60</v>
      </c>
      <c r="F34" s="169">
        <v>30</v>
      </c>
      <c r="G34" s="54"/>
      <c r="H34" s="29"/>
      <c r="I34" s="29"/>
      <c r="J34" s="29"/>
      <c r="K34" s="29">
        <v>1.0029999999999999</v>
      </c>
      <c r="L34" s="29"/>
      <c r="M34" s="29"/>
      <c r="N34" s="29"/>
      <c r="O34" s="29"/>
      <c r="P34" s="29"/>
      <c r="Q34" s="169">
        <v>4</v>
      </c>
      <c r="R34" s="31">
        <f t="shared" si="1"/>
        <v>1.0029999999999999</v>
      </c>
      <c r="S34" s="169">
        <v>4</v>
      </c>
      <c r="T34" s="169"/>
      <c r="U34" s="169"/>
    </row>
    <row r="35" spans="1:22" s="44" customFormat="1" ht="33" customHeight="1" thickBot="1">
      <c r="A35" s="25">
        <v>17</v>
      </c>
      <c r="B35" s="55" t="s">
        <v>87</v>
      </c>
      <c r="C35" s="26" t="s">
        <v>88</v>
      </c>
      <c r="D35" s="28" t="s">
        <v>89</v>
      </c>
      <c r="E35" s="56" t="s">
        <v>90</v>
      </c>
      <c r="F35" s="56">
        <v>5</v>
      </c>
      <c r="G35" s="57"/>
      <c r="H35" s="58"/>
      <c r="I35" s="57"/>
      <c r="J35" s="58"/>
      <c r="K35" s="57"/>
      <c r="L35" s="58"/>
      <c r="M35" s="57"/>
      <c r="N35" s="58"/>
      <c r="O35" s="57">
        <v>0.91</v>
      </c>
      <c r="P35" s="58"/>
      <c r="Q35" s="169">
        <v>2</v>
      </c>
      <c r="R35" s="31">
        <f t="shared" si="1"/>
        <v>0.91</v>
      </c>
      <c r="S35" s="169">
        <v>2</v>
      </c>
      <c r="T35" s="169"/>
      <c r="U35" s="169"/>
    </row>
    <row r="36" spans="1:22" s="44" customFormat="1" ht="43.5" customHeight="1" thickBot="1">
      <c r="A36" s="25">
        <v>18</v>
      </c>
      <c r="B36" s="55" t="s">
        <v>87</v>
      </c>
      <c r="C36" s="26" t="s">
        <v>88</v>
      </c>
      <c r="D36" s="28" t="s">
        <v>228</v>
      </c>
      <c r="E36" s="59" t="s">
        <v>91</v>
      </c>
      <c r="F36" s="59">
        <v>30</v>
      </c>
      <c r="G36" s="60"/>
      <c r="H36" s="61"/>
      <c r="I36" s="60"/>
      <c r="J36" s="61"/>
      <c r="K36" s="60"/>
      <c r="L36" s="61"/>
      <c r="M36" s="60"/>
      <c r="N36" s="61"/>
      <c r="O36" s="60">
        <v>2</v>
      </c>
      <c r="P36" s="61"/>
      <c r="Q36" s="169">
        <v>2</v>
      </c>
      <c r="R36" s="31">
        <f t="shared" si="1"/>
        <v>2</v>
      </c>
      <c r="S36" s="169">
        <v>2</v>
      </c>
      <c r="T36" s="169"/>
      <c r="U36" s="169"/>
    </row>
    <row r="37" spans="1:22" s="44" customFormat="1" ht="38.25" customHeight="1" thickBot="1">
      <c r="A37" s="25">
        <v>19</v>
      </c>
      <c r="B37" s="55" t="s">
        <v>87</v>
      </c>
      <c r="C37" s="26" t="s">
        <v>92</v>
      </c>
      <c r="D37" s="28" t="s">
        <v>93</v>
      </c>
      <c r="E37" s="59" t="s">
        <v>91</v>
      </c>
      <c r="F37" s="59">
        <v>40</v>
      </c>
      <c r="G37" s="60"/>
      <c r="H37" s="61"/>
      <c r="I37" s="60"/>
      <c r="J37" s="61"/>
      <c r="K37" s="60"/>
      <c r="L37" s="61">
        <v>0.39</v>
      </c>
      <c r="M37" s="60"/>
      <c r="N37" s="61"/>
      <c r="O37" s="60"/>
      <c r="P37" s="61"/>
      <c r="Q37" s="169">
        <v>0.5</v>
      </c>
      <c r="R37" s="31">
        <f t="shared" si="1"/>
        <v>0.39</v>
      </c>
      <c r="S37" s="169">
        <v>0.5</v>
      </c>
      <c r="T37" s="169"/>
      <c r="U37" s="169"/>
    </row>
    <row r="38" spans="1:22" s="44" customFormat="1" ht="32.25" thickBot="1">
      <c r="A38" s="25">
        <v>20</v>
      </c>
      <c r="B38" s="55" t="s">
        <v>87</v>
      </c>
      <c r="C38" s="26" t="s">
        <v>94</v>
      </c>
      <c r="D38" s="28" t="s">
        <v>93</v>
      </c>
      <c r="E38" s="62" t="s">
        <v>90</v>
      </c>
      <c r="F38" s="62">
        <v>5</v>
      </c>
      <c r="G38" s="63"/>
      <c r="H38" s="64"/>
      <c r="I38" s="63"/>
      <c r="J38" s="64"/>
      <c r="K38" s="63"/>
      <c r="L38" s="64">
        <v>0.13</v>
      </c>
      <c r="M38" s="63"/>
      <c r="N38" s="64"/>
      <c r="O38" s="63"/>
      <c r="P38" s="64"/>
      <c r="Q38" s="169">
        <v>0.2</v>
      </c>
      <c r="R38" s="31">
        <f t="shared" si="1"/>
        <v>0.13</v>
      </c>
      <c r="S38" s="169">
        <v>0.2</v>
      </c>
      <c r="T38" s="169"/>
      <c r="U38" s="169"/>
    </row>
    <row r="39" spans="1:22" s="44" customFormat="1" ht="32.25" thickBot="1">
      <c r="A39" s="25">
        <v>21</v>
      </c>
      <c r="B39" s="55" t="s">
        <v>87</v>
      </c>
      <c r="C39" s="26" t="s">
        <v>95</v>
      </c>
      <c r="D39" s="28" t="s">
        <v>96</v>
      </c>
      <c r="E39" s="62" t="s">
        <v>90</v>
      </c>
      <c r="F39" s="65">
        <v>10</v>
      </c>
      <c r="G39" s="66"/>
      <c r="H39" s="67"/>
      <c r="I39" s="66"/>
      <c r="J39" s="67"/>
      <c r="K39" s="66"/>
      <c r="L39" s="67"/>
      <c r="M39" s="66"/>
      <c r="N39" s="67"/>
      <c r="O39" s="66"/>
      <c r="P39" s="67">
        <v>1.06</v>
      </c>
      <c r="Q39" s="169">
        <v>3</v>
      </c>
      <c r="R39" s="31">
        <f t="shared" si="1"/>
        <v>1.06</v>
      </c>
      <c r="S39" s="169">
        <v>3</v>
      </c>
      <c r="T39" s="169"/>
      <c r="U39" s="169"/>
    </row>
    <row r="40" spans="1:22" s="44" customFormat="1" ht="44.25" customHeight="1" thickBot="1">
      <c r="A40" s="25">
        <v>22</v>
      </c>
      <c r="B40" s="68" t="s">
        <v>97</v>
      </c>
      <c r="C40" s="69" t="s">
        <v>98</v>
      </c>
      <c r="D40" s="38" t="s">
        <v>99</v>
      </c>
      <c r="E40" s="167" t="s">
        <v>100</v>
      </c>
      <c r="F40" s="167">
        <v>30</v>
      </c>
      <c r="G40" s="196"/>
      <c r="H40" s="196"/>
      <c r="I40" s="197"/>
      <c r="J40" s="198"/>
      <c r="K40" s="197"/>
      <c r="L40" s="198"/>
      <c r="M40" s="197">
        <v>1.4</v>
      </c>
      <c r="N40" s="198">
        <v>0.11799999999999999</v>
      </c>
      <c r="O40" s="197">
        <v>0.32</v>
      </c>
      <c r="P40" s="198">
        <v>0.84</v>
      </c>
      <c r="Q40" s="169">
        <v>2.85</v>
      </c>
      <c r="R40" s="31">
        <f t="shared" si="1"/>
        <v>2.6779999999999999</v>
      </c>
      <c r="S40" s="169">
        <v>2.85</v>
      </c>
      <c r="T40" s="169"/>
      <c r="U40" s="169"/>
    </row>
    <row r="41" spans="1:22" s="44" customFormat="1" ht="32.25" thickBot="1">
      <c r="A41" s="25">
        <v>23</v>
      </c>
      <c r="B41" s="73" t="s">
        <v>101</v>
      </c>
      <c r="C41" s="47" t="s">
        <v>102</v>
      </c>
      <c r="D41" s="28" t="s">
        <v>103</v>
      </c>
      <c r="E41" s="74" t="s">
        <v>76</v>
      </c>
      <c r="F41" s="74">
        <v>15</v>
      </c>
      <c r="G41" s="37"/>
      <c r="H41" s="37"/>
      <c r="I41" s="36"/>
      <c r="J41" s="36"/>
      <c r="K41" s="37"/>
      <c r="L41" s="36"/>
      <c r="M41" s="37"/>
      <c r="N41" s="36"/>
      <c r="O41" s="37"/>
      <c r="P41" s="37">
        <v>1.2</v>
      </c>
      <c r="Q41" s="169">
        <v>1.2</v>
      </c>
      <c r="R41" s="31">
        <f t="shared" si="1"/>
        <v>1.2</v>
      </c>
      <c r="S41" s="169">
        <v>1.2</v>
      </c>
      <c r="T41" s="169"/>
      <c r="U41" s="169"/>
    </row>
    <row r="42" spans="1:22" s="44" customFormat="1" ht="30.75" customHeight="1" thickBot="1">
      <c r="A42" s="25">
        <v>24</v>
      </c>
      <c r="B42" s="52" t="s">
        <v>104</v>
      </c>
      <c r="C42" s="26" t="s">
        <v>105</v>
      </c>
      <c r="D42" s="28" t="s">
        <v>106</v>
      </c>
      <c r="E42" s="74" t="s">
        <v>76</v>
      </c>
      <c r="F42" s="169">
        <v>20</v>
      </c>
      <c r="G42" s="31"/>
      <c r="H42" s="31"/>
      <c r="I42" s="31"/>
      <c r="J42" s="31"/>
      <c r="K42" s="31"/>
      <c r="L42" s="31"/>
      <c r="M42" s="31"/>
      <c r="N42" s="31"/>
      <c r="O42" s="31"/>
      <c r="P42" s="31">
        <v>1</v>
      </c>
      <c r="Q42" s="169">
        <v>1</v>
      </c>
      <c r="R42" s="31">
        <f t="shared" si="1"/>
        <v>1</v>
      </c>
      <c r="S42" s="169">
        <v>2.5</v>
      </c>
      <c r="T42" s="169"/>
      <c r="U42" s="169"/>
      <c r="V42" s="44" t="s">
        <v>107</v>
      </c>
    </row>
    <row r="43" spans="1:22" s="44" customFormat="1" ht="29.25" hidden="1" customHeight="1" thickBot="1">
      <c r="A43" s="25">
        <v>25</v>
      </c>
      <c r="B43" s="52" t="s">
        <v>104</v>
      </c>
      <c r="C43" s="26"/>
      <c r="D43" s="28" t="s">
        <v>108</v>
      </c>
      <c r="E43" s="74" t="s">
        <v>76</v>
      </c>
      <c r="F43" s="169">
        <v>20</v>
      </c>
      <c r="G43" s="31"/>
      <c r="H43" s="31"/>
      <c r="I43" s="31"/>
      <c r="J43" s="31"/>
      <c r="K43" s="31"/>
      <c r="L43" s="31"/>
      <c r="M43" s="31"/>
      <c r="N43" s="31"/>
      <c r="O43" s="31"/>
      <c r="P43" s="31">
        <v>0</v>
      </c>
      <c r="Q43" s="169">
        <v>0</v>
      </c>
      <c r="R43" s="31">
        <f t="shared" si="1"/>
        <v>0</v>
      </c>
      <c r="S43" s="169">
        <v>1.5</v>
      </c>
      <c r="T43" s="169"/>
      <c r="U43" s="169"/>
      <c r="V43" s="44" t="s">
        <v>107</v>
      </c>
    </row>
    <row r="44" spans="1:22" s="44" customFormat="1" ht="32.25" hidden="1" customHeight="1" thickBot="1">
      <c r="A44" s="75">
        <v>26</v>
      </c>
      <c r="B44" s="76" t="s">
        <v>109</v>
      </c>
      <c r="C44" s="77" t="s">
        <v>110</v>
      </c>
      <c r="D44" s="28" t="s">
        <v>111</v>
      </c>
      <c r="E44" s="56" t="s">
        <v>76</v>
      </c>
      <c r="F44" s="43">
        <v>30</v>
      </c>
      <c r="G44" s="29"/>
      <c r="H44" s="29"/>
      <c r="I44" s="29"/>
      <c r="J44" s="29"/>
      <c r="K44" s="29"/>
      <c r="L44" s="29"/>
      <c r="M44" s="29"/>
      <c r="N44" s="29"/>
      <c r="O44" s="29"/>
      <c r="P44" s="29">
        <v>0</v>
      </c>
      <c r="Q44" s="169">
        <v>0</v>
      </c>
      <c r="R44" s="31">
        <f t="shared" si="1"/>
        <v>0</v>
      </c>
      <c r="S44" s="169">
        <v>1</v>
      </c>
      <c r="T44" s="169"/>
      <c r="U44" s="169"/>
      <c r="V44" s="44" t="s">
        <v>107</v>
      </c>
    </row>
    <row r="45" spans="1:22" s="44" customFormat="1" ht="39" customHeight="1" thickBot="1">
      <c r="A45" s="78">
        <v>25</v>
      </c>
      <c r="B45" s="79" t="s">
        <v>109</v>
      </c>
      <c r="C45" s="80" t="s">
        <v>112</v>
      </c>
      <c r="D45" s="28" t="s">
        <v>235</v>
      </c>
      <c r="E45" s="65" t="s">
        <v>76</v>
      </c>
      <c r="F45" s="169">
        <v>40</v>
      </c>
      <c r="G45" s="31"/>
      <c r="H45" s="31"/>
      <c r="I45" s="31"/>
      <c r="J45" s="31"/>
      <c r="K45" s="31"/>
      <c r="L45" s="31"/>
      <c r="M45" s="31"/>
      <c r="N45" s="31">
        <v>4.258</v>
      </c>
      <c r="O45" s="31"/>
      <c r="P45" s="31"/>
      <c r="Q45" s="169">
        <v>5</v>
      </c>
      <c r="R45" s="31">
        <f t="shared" si="1"/>
        <v>4.258</v>
      </c>
      <c r="S45" s="169">
        <v>5</v>
      </c>
      <c r="T45" s="169"/>
      <c r="U45" s="169"/>
    </row>
    <row r="46" spans="1:22" s="44" customFormat="1" ht="37.5" customHeight="1" thickBot="1">
      <c r="A46" s="25">
        <v>26</v>
      </c>
      <c r="B46" s="81" t="s">
        <v>113</v>
      </c>
      <c r="C46" s="82" t="s">
        <v>114</v>
      </c>
      <c r="D46" s="28" t="s">
        <v>115</v>
      </c>
      <c r="E46" s="29" t="s">
        <v>116</v>
      </c>
      <c r="F46" s="83">
        <v>5</v>
      </c>
      <c r="G46" s="29"/>
      <c r="H46" s="29"/>
      <c r="I46" s="29"/>
      <c r="J46" s="29">
        <v>2E-3</v>
      </c>
      <c r="K46" s="29"/>
      <c r="L46" s="29"/>
      <c r="M46" s="29"/>
      <c r="N46" s="29"/>
      <c r="O46" s="29"/>
      <c r="P46" s="31"/>
      <c r="Q46" s="169">
        <v>0.2</v>
      </c>
      <c r="R46" s="31">
        <f t="shared" si="1"/>
        <v>2E-3</v>
      </c>
      <c r="S46" s="169">
        <v>0.2</v>
      </c>
      <c r="T46" s="169"/>
      <c r="U46" s="169"/>
    </row>
    <row r="47" spans="1:22" s="44" customFormat="1" ht="32.25" thickBot="1">
      <c r="A47" s="25">
        <v>27</v>
      </c>
      <c r="B47" s="68" t="s">
        <v>113</v>
      </c>
      <c r="C47" s="84" t="s">
        <v>117</v>
      </c>
      <c r="D47" s="85" t="s">
        <v>118</v>
      </c>
      <c r="E47" s="56" t="s">
        <v>119</v>
      </c>
      <c r="F47" s="56">
        <v>5</v>
      </c>
      <c r="G47" s="86">
        <v>33.04</v>
      </c>
      <c r="H47" s="58"/>
      <c r="I47" s="58"/>
      <c r="J47" s="58"/>
      <c r="K47" s="57"/>
      <c r="L47" s="58"/>
      <c r="M47" s="57"/>
      <c r="N47" s="58"/>
      <c r="O47" s="57"/>
      <c r="P47" s="58"/>
      <c r="Q47" s="169">
        <v>40</v>
      </c>
      <c r="R47" s="31">
        <f t="shared" si="1"/>
        <v>33.04</v>
      </c>
      <c r="S47" s="169">
        <v>40</v>
      </c>
      <c r="T47" s="169"/>
      <c r="U47" s="169"/>
    </row>
    <row r="48" spans="1:22" s="44" customFormat="1" ht="32.25" thickBot="1">
      <c r="A48" s="25">
        <v>28</v>
      </c>
      <c r="B48" s="68" t="s">
        <v>113</v>
      </c>
      <c r="C48" s="82" t="s">
        <v>120</v>
      </c>
      <c r="D48" s="79" t="s">
        <v>121</v>
      </c>
      <c r="E48" s="56" t="s">
        <v>119</v>
      </c>
      <c r="F48" s="65">
        <v>5</v>
      </c>
      <c r="G48" s="67"/>
      <c r="H48" s="67">
        <v>30.32</v>
      </c>
      <c r="I48" s="67"/>
      <c r="J48" s="87"/>
      <c r="K48" s="87"/>
      <c r="L48" s="87"/>
      <c r="M48" s="87"/>
      <c r="N48" s="87"/>
      <c r="O48" s="87"/>
      <c r="P48" s="87"/>
      <c r="Q48" s="169">
        <v>40</v>
      </c>
      <c r="R48" s="31">
        <f t="shared" si="1"/>
        <v>30.32</v>
      </c>
      <c r="S48" s="169">
        <v>40</v>
      </c>
      <c r="T48" s="169"/>
      <c r="U48" s="169"/>
    </row>
    <row r="49" spans="1:23" s="44" customFormat="1" ht="33.75" customHeight="1" thickBot="1">
      <c r="A49" s="25">
        <v>29</v>
      </c>
      <c r="B49" s="55" t="s">
        <v>122</v>
      </c>
      <c r="C49" s="88" t="s">
        <v>123</v>
      </c>
      <c r="D49" s="89" t="s">
        <v>124</v>
      </c>
      <c r="E49" s="56" t="s">
        <v>119</v>
      </c>
      <c r="F49" s="169">
        <v>20</v>
      </c>
      <c r="G49" s="31"/>
      <c r="H49" s="31"/>
      <c r="I49" s="31">
        <v>0</v>
      </c>
      <c r="J49" s="31"/>
      <c r="K49" s="195"/>
      <c r="L49" s="31"/>
      <c r="M49" s="31"/>
      <c r="N49" s="31"/>
      <c r="O49" s="31"/>
      <c r="P49" s="31"/>
      <c r="Q49" s="169">
        <v>12.5</v>
      </c>
      <c r="R49" s="31">
        <f t="shared" si="1"/>
        <v>0</v>
      </c>
      <c r="S49" s="169">
        <v>12.5</v>
      </c>
      <c r="T49" s="169"/>
      <c r="U49" s="169"/>
    </row>
    <row r="50" spans="1:23" s="44" customFormat="1" ht="32.25" customHeight="1" thickBot="1">
      <c r="A50" s="25">
        <v>30</v>
      </c>
      <c r="B50" s="55" t="s">
        <v>122</v>
      </c>
      <c r="C50" s="88" t="s">
        <v>123</v>
      </c>
      <c r="D50" s="90" t="s">
        <v>125</v>
      </c>
      <c r="E50" s="56" t="s">
        <v>119</v>
      </c>
      <c r="F50" s="169">
        <v>20</v>
      </c>
      <c r="G50" s="31"/>
      <c r="H50" s="31"/>
      <c r="I50" s="31">
        <v>0</v>
      </c>
      <c r="J50" s="31"/>
      <c r="K50" s="31"/>
      <c r="L50" s="31"/>
      <c r="M50" s="31"/>
      <c r="N50" s="31"/>
      <c r="O50" s="31"/>
      <c r="P50" s="31"/>
      <c r="Q50" s="169">
        <v>9</v>
      </c>
      <c r="R50" s="31">
        <f t="shared" si="1"/>
        <v>0</v>
      </c>
      <c r="S50" s="169">
        <v>9</v>
      </c>
      <c r="T50" s="169"/>
      <c r="U50" s="169"/>
    </row>
    <row r="51" spans="1:23" s="44" customFormat="1" ht="24" customHeight="1" thickBot="1">
      <c r="A51" s="25">
        <v>31</v>
      </c>
      <c r="B51" s="55" t="s">
        <v>122</v>
      </c>
      <c r="C51" s="28" t="s">
        <v>126</v>
      </c>
      <c r="D51" s="89" t="s">
        <v>127</v>
      </c>
      <c r="E51" s="56" t="s">
        <v>128</v>
      </c>
      <c r="F51" s="56">
        <v>20</v>
      </c>
      <c r="G51" s="58"/>
      <c r="H51" s="58"/>
      <c r="I51" s="199"/>
      <c r="J51" s="58">
        <v>11.382999999999999</v>
      </c>
      <c r="K51" s="58"/>
      <c r="L51" s="58"/>
      <c r="M51" s="58"/>
      <c r="N51" s="58"/>
      <c r="O51" s="58"/>
      <c r="P51" s="58"/>
      <c r="Q51" s="169">
        <v>15</v>
      </c>
      <c r="R51" s="31">
        <f t="shared" si="1"/>
        <v>11.382999999999999</v>
      </c>
      <c r="S51" s="169">
        <v>15</v>
      </c>
      <c r="T51" s="169"/>
      <c r="U51" s="169"/>
    </row>
    <row r="52" spans="1:23" s="44" customFormat="1" ht="30" customHeight="1" thickBot="1">
      <c r="A52" s="25">
        <v>32</v>
      </c>
      <c r="B52" s="55" t="s">
        <v>122</v>
      </c>
      <c r="C52" s="28" t="s">
        <v>126</v>
      </c>
      <c r="D52" s="90" t="s">
        <v>129</v>
      </c>
      <c r="E52" s="65" t="s">
        <v>128</v>
      </c>
      <c r="F52" s="65">
        <v>20</v>
      </c>
      <c r="G52" s="92"/>
      <c r="H52" s="93"/>
      <c r="I52" s="67"/>
      <c r="J52" s="66">
        <v>5.0000000000000001E-3</v>
      </c>
      <c r="K52" s="87"/>
      <c r="L52" s="93"/>
      <c r="M52" s="87"/>
      <c r="N52" s="93"/>
      <c r="O52" s="87"/>
      <c r="P52" s="92"/>
      <c r="Q52" s="169">
        <v>1.6</v>
      </c>
      <c r="R52" s="31">
        <f t="shared" si="1"/>
        <v>5.0000000000000001E-3</v>
      </c>
      <c r="S52" s="169">
        <v>1.6</v>
      </c>
      <c r="T52" s="169"/>
      <c r="U52" s="169"/>
    </row>
    <row r="53" spans="1:23" s="44" customFormat="1" ht="39.75" customHeight="1" thickBot="1">
      <c r="A53" s="25">
        <v>33</v>
      </c>
      <c r="B53" s="52" t="s">
        <v>122</v>
      </c>
      <c r="C53" s="28" t="s">
        <v>130</v>
      </c>
      <c r="D53" s="28" t="s">
        <v>131</v>
      </c>
      <c r="E53" s="65" t="s">
        <v>128</v>
      </c>
      <c r="F53" s="65">
        <v>20</v>
      </c>
      <c r="G53" s="29"/>
      <c r="H53" s="29"/>
      <c r="I53" s="31"/>
      <c r="J53" s="31">
        <v>2.5830000000000002</v>
      </c>
      <c r="K53" s="29"/>
      <c r="L53" s="29"/>
      <c r="M53" s="29"/>
      <c r="N53" s="29"/>
      <c r="O53" s="29"/>
      <c r="P53" s="29"/>
      <c r="Q53" s="169">
        <v>3.5</v>
      </c>
      <c r="R53" s="31">
        <f t="shared" si="1"/>
        <v>2.5830000000000002</v>
      </c>
      <c r="S53" s="169">
        <v>1.4</v>
      </c>
      <c r="T53" s="169"/>
      <c r="U53" s="169"/>
    </row>
    <row r="54" spans="1:23" s="44" customFormat="1" ht="40.5" hidden="1" customHeight="1" thickBot="1">
      <c r="A54" s="25"/>
      <c r="B54" s="52" t="s">
        <v>122</v>
      </c>
      <c r="C54" s="38" t="s">
        <v>132</v>
      </c>
      <c r="D54" s="28" t="s">
        <v>133</v>
      </c>
      <c r="E54" s="65" t="s">
        <v>128</v>
      </c>
      <c r="F54" s="65">
        <v>20</v>
      </c>
      <c r="G54" s="94"/>
      <c r="H54" s="29"/>
      <c r="I54" s="31"/>
      <c r="J54" s="31"/>
      <c r="K54" s="94"/>
      <c r="L54" s="29"/>
      <c r="M54" s="94"/>
      <c r="N54" s="29"/>
      <c r="O54" s="94"/>
      <c r="P54" s="29"/>
      <c r="Q54" s="169">
        <v>0</v>
      </c>
      <c r="R54" s="31">
        <f t="shared" si="1"/>
        <v>0</v>
      </c>
      <c r="S54" s="169">
        <v>1.4</v>
      </c>
      <c r="T54" s="169"/>
      <c r="U54" s="169"/>
      <c r="V54" s="44" t="s">
        <v>134</v>
      </c>
    </row>
    <row r="55" spans="1:23" s="44" customFormat="1" ht="21" customHeight="1" thickBot="1">
      <c r="A55" s="95">
        <v>34</v>
      </c>
      <c r="B55" s="26" t="s">
        <v>135</v>
      </c>
      <c r="C55" s="26" t="s">
        <v>136</v>
      </c>
      <c r="D55" s="96" t="s">
        <v>137</v>
      </c>
      <c r="E55" s="91" t="s">
        <v>138</v>
      </c>
      <c r="F55" s="97">
        <v>10</v>
      </c>
      <c r="G55" s="98"/>
      <c r="H55" s="99"/>
      <c r="I55" s="99"/>
      <c r="J55" s="99">
        <v>0.33700000000000002</v>
      </c>
      <c r="K55" s="99"/>
      <c r="L55" s="99"/>
      <c r="M55" s="98"/>
      <c r="N55" s="99"/>
      <c r="O55" s="98"/>
      <c r="P55" s="99"/>
      <c r="Q55" s="169">
        <v>4</v>
      </c>
      <c r="R55" s="31">
        <f t="shared" ref="R55:R80" si="2">SUM(G55:P55)</f>
        <v>0.33700000000000002</v>
      </c>
      <c r="S55" s="31">
        <v>4.0999999999999996</v>
      </c>
      <c r="T55" s="169"/>
      <c r="U55" s="169"/>
    </row>
    <row r="56" spans="1:23" s="44" customFormat="1" ht="16.5" hidden="1" thickBot="1">
      <c r="A56" s="25"/>
      <c r="B56" s="26" t="s">
        <v>135</v>
      </c>
      <c r="C56" s="26" t="s">
        <v>136</v>
      </c>
      <c r="D56" s="101" t="s">
        <v>139</v>
      </c>
      <c r="E56" s="102" t="s">
        <v>138</v>
      </c>
      <c r="F56" s="102">
        <v>10</v>
      </c>
      <c r="G56" s="103"/>
      <c r="H56" s="104"/>
      <c r="I56" s="103"/>
      <c r="J56" s="104"/>
      <c r="K56" s="104"/>
      <c r="L56" s="64"/>
      <c r="M56" s="63"/>
      <c r="N56" s="64"/>
      <c r="O56" s="63"/>
      <c r="P56" s="64"/>
      <c r="Q56" s="169">
        <v>0</v>
      </c>
      <c r="R56" s="31">
        <f t="shared" si="2"/>
        <v>0</v>
      </c>
      <c r="S56" s="169">
        <v>0</v>
      </c>
      <c r="T56" s="169"/>
      <c r="U56" s="169"/>
    </row>
    <row r="57" spans="1:23" s="44" customFormat="1" ht="16.5" hidden="1" thickBot="1">
      <c r="A57" s="25"/>
      <c r="B57" s="26" t="s">
        <v>135</v>
      </c>
      <c r="C57" s="26" t="s">
        <v>136</v>
      </c>
      <c r="D57" s="101" t="s">
        <v>140</v>
      </c>
      <c r="E57" s="102" t="s">
        <v>138</v>
      </c>
      <c r="F57" s="102">
        <v>10</v>
      </c>
      <c r="G57" s="103"/>
      <c r="H57" s="104"/>
      <c r="I57" s="103"/>
      <c r="J57" s="104"/>
      <c r="K57" s="104"/>
      <c r="L57" s="64"/>
      <c r="M57" s="63"/>
      <c r="N57" s="64"/>
      <c r="O57" s="63"/>
      <c r="P57" s="64"/>
      <c r="Q57" s="169">
        <v>0</v>
      </c>
      <c r="R57" s="31">
        <f t="shared" si="2"/>
        <v>0</v>
      </c>
      <c r="S57" s="169">
        <v>0</v>
      </c>
      <c r="T57" s="169"/>
      <c r="U57" s="169"/>
    </row>
    <row r="58" spans="1:23" s="44" customFormat="1" ht="20.25" customHeight="1" thickBot="1">
      <c r="A58" s="25">
        <v>35</v>
      </c>
      <c r="B58" s="26" t="s">
        <v>135</v>
      </c>
      <c r="C58" s="26" t="s">
        <v>136</v>
      </c>
      <c r="D58" s="105" t="s">
        <v>141</v>
      </c>
      <c r="E58" s="106" t="s">
        <v>138</v>
      </c>
      <c r="F58" s="107">
        <v>10</v>
      </c>
      <c r="G58" s="108"/>
      <c r="H58" s="109"/>
      <c r="I58" s="108"/>
      <c r="J58" s="109">
        <v>2.93</v>
      </c>
      <c r="K58" s="109"/>
      <c r="L58" s="110"/>
      <c r="M58" s="111"/>
      <c r="N58" s="110"/>
      <c r="O58" s="111"/>
      <c r="P58" s="110"/>
      <c r="Q58" s="169">
        <v>10</v>
      </c>
      <c r="R58" s="31">
        <f t="shared" si="2"/>
        <v>2.93</v>
      </c>
      <c r="S58" s="169">
        <v>9</v>
      </c>
      <c r="T58" s="169"/>
      <c r="U58" s="169"/>
    </row>
    <row r="59" spans="1:23" s="44" customFormat="1" ht="16.5" hidden="1" thickBot="1">
      <c r="A59" s="25"/>
      <c r="B59" s="26" t="s">
        <v>135</v>
      </c>
      <c r="C59" s="26" t="s">
        <v>142</v>
      </c>
      <c r="D59" s="28" t="s">
        <v>143</v>
      </c>
      <c r="E59" s="169" t="s">
        <v>91</v>
      </c>
      <c r="F59" s="39">
        <v>30</v>
      </c>
      <c r="G59" s="29"/>
      <c r="H59" s="29"/>
      <c r="I59" s="29"/>
      <c r="J59" s="29">
        <v>0</v>
      </c>
      <c r="K59" s="29"/>
      <c r="L59" s="31"/>
      <c r="M59" s="31"/>
      <c r="N59" s="31"/>
      <c r="O59" s="31"/>
      <c r="P59" s="31"/>
      <c r="Q59" s="169">
        <v>0</v>
      </c>
      <c r="R59" s="31">
        <f t="shared" si="2"/>
        <v>0</v>
      </c>
      <c r="S59" s="169">
        <v>0.5</v>
      </c>
      <c r="T59" s="169"/>
      <c r="U59" s="169"/>
    </row>
    <row r="60" spans="1:23" s="44" customFormat="1" ht="16.5" hidden="1" thickBot="1">
      <c r="A60" s="25"/>
      <c r="B60" s="26" t="s">
        <v>135</v>
      </c>
      <c r="C60" s="112" t="s">
        <v>144</v>
      </c>
      <c r="D60" s="34" t="s">
        <v>145</v>
      </c>
      <c r="E60" s="167" t="s">
        <v>91</v>
      </c>
      <c r="F60" s="167">
        <v>30</v>
      </c>
      <c r="G60" s="35"/>
      <c r="H60" s="36"/>
      <c r="I60" s="35"/>
      <c r="J60" s="36"/>
      <c r="K60" s="35">
        <v>0</v>
      </c>
      <c r="L60" s="36"/>
      <c r="M60" s="35"/>
      <c r="N60" s="36"/>
      <c r="O60" s="35"/>
      <c r="P60" s="36"/>
      <c r="Q60" s="169">
        <v>0</v>
      </c>
      <c r="R60" s="31">
        <f t="shared" si="2"/>
        <v>0</v>
      </c>
      <c r="S60" s="169">
        <v>0.8</v>
      </c>
      <c r="T60" s="169"/>
      <c r="U60" s="169"/>
    </row>
    <row r="61" spans="1:23" s="44" customFormat="1" ht="32.25" thickBot="1">
      <c r="A61" s="25">
        <v>36</v>
      </c>
      <c r="B61" s="26" t="s">
        <v>135</v>
      </c>
      <c r="C61" s="28" t="s">
        <v>146</v>
      </c>
      <c r="D61" s="28" t="s">
        <v>147</v>
      </c>
      <c r="E61" s="167" t="s">
        <v>91</v>
      </c>
      <c r="F61" s="169">
        <v>15</v>
      </c>
      <c r="G61" s="29"/>
      <c r="H61" s="29"/>
      <c r="I61" s="29">
        <v>1.3</v>
      </c>
      <c r="J61" s="29"/>
      <c r="K61" s="29"/>
      <c r="L61" s="29"/>
      <c r="M61" s="29"/>
      <c r="N61" s="29"/>
      <c r="O61" s="29"/>
      <c r="P61" s="29"/>
      <c r="Q61" s="169">
        <v>1.3</v>
      </c>
      <c r="R61" s="31">
        <f t="shared" si="2"/>
        <v>1.3</v>
      </c>
      <c r="S61" s="169"/>
      <c r="T61" s="169"/>
      <c r="U61" s="169"/>
      <c r="V61" s="44" t="s">
        <v>148</v>
      </c>
    </row>
    <row r="62" spans="1:23" s="44" customFormat="1" ht="32.25" thickBot="1">
      <c r="A62" s="25">
        <v>37</v>
      </c>
      <c r="B62" s="26" t="s">
        <v>135</v>
      </c>
      <c r="C62" s="28" t="s">
        <v>146</v>
      </c>
      <c r="D62" s="28" t="s">
        <v>149</v>
      </c>
      <c r="E62" s="167" t="s">
        <v>91</v>
      </c>
      <c r="F62" s="169">
        <v>15</v>
      </c>
      <c r="G62" s="29"/>
      <c r="H62" s="29"/>
      <c r="I62" s="29">
        <v>0.318</v>
      </c>
      <c r="J62" s="29"/>
      <c r="K62" s="29"/>
      <c r="L62" s="29"/>
      <c r="M62" s="29"/>
      <c r="N62" s="29"/>
      <c r="O62" s="29"/>
      <c r="P62" s="29"/>
      <c r="Q62" s="169">
        <v>0.65</v>
      </c>
      <c r="R62" s="31">
        <f t="shared" si="2"/>
        <v>0.318</v>
      </c>
      <c r="S62" s="169"/>
      <c r="T62" s="169"/>
      <c r="U62" s="169"/>
      <c r="V62" s="44" t="s">
        <v>148</v>
      </c>
    </row>
    <row r="63" spans="1:23" s="44" customFormat="1" ht="22.5" customHeight="1" thickBot="1">
      <c r="A63" s="25">
        <v>38</v>
      </c>
      <c r="B63" s="113" t="s">
        <v>150</v>
      </c>
      <c r="C63" s="84" t="s">
        <v>151</v>
      </c>
      <c r="D63" s="88" t="s">
        <v>152</v>
      </c>
      <c r="E63" s="59" t="s">
        <v>91</v>
      </c>
      <c r="F63" s="166">
        <v>30</v>
      </c>
      <c r="G63" s="114"/>
      <c r="H63" s="114"/>
      <c r="I63" s="115"/>
      <c r="J63" s="114"/>
      <c r="K63" s="114"/>
      <c r="L63" s="114"/>
      <c r="M63" s="114"/>
      <c r="N63" s="114"/>
      <c r="O63" s="114">
        <v>2.1659999999999999</v>
      </c>
      <c r="P63" s="114"/>
      <c r="Q63" s="169">
        <v>3</v>
      </c>
      <c r="R63" s="31">
        <f t="shared" si="2"/>
        <v>2.1659999999999999</v>
      </c>
      <c r="S63" s="169">
        <v>5.5</v>
      </c>
      <c r="T63" s="169"/>
      <c r="U63" s="169"/>
      <c r="W63" s="44" t="s">
        <v>83</v>
      </c>
    </row>
    <row r="64" spans="1:23" s="44" customFormat="1" ht="23.25" customHeight="1" thickBot="1">
      <c r="A64" s="32">
        <v>39</v>
      </c>
      <c r="B64" s="88" t="s">
        <v>153</v>
      </c>
      <c r="C64" s="116" t="s">
        <v>154</v>
      </c>
      <c r="D64" s="105" t="s">
        <v>155</v>
      </c>
      <c r="E64" s="117" t="s">
        <v>76</v>
      </c>
      <c r="F64" s="117">
        <v>40</v>
      </c>
      <c r="G64" s="118"/>
      <c r="H64" s="110"/>
      <c r="I64" s="110"/>
      <c r="J64" s="118">
        <v>0.55000000000000004</v>
      </c>
      <c r="K64" s="110">
        <v>0.77</v>
      </c>
      <c r="L64" s="118">
        <v>1.21</v>
      </c>
      <c r="M64" s="111"/>
      <c r="N64" s="110"/>
      <c r="O64" s="111"/>
      <c r="P64" s="110"/>
      <c r="Q64" s="169">
        <v>4.5</v>
      </c>
      <c r="R64" s="31">
        <f t="shared" si="2"/>
        <v>2.5300000000000002</v>
      </c>
      <c r="S64" s="169">
        <v>4.5</v>
      </c>
      <c r="T64" s="169"/>
      <c r="U64" s="169"/>
    </row>
    <row r="65" spans="1:23" s="44" customFormat="1" ht="16.5" hidden="1" thickBot="1">
      <c r="A65" s="25"/>
      <c r="B65" s="119" t="s">
        <v>156</v>
      </c>
      <c r="C65" s="120" t="s">
        <v>157</v>
      </c>
      <c r="D65" s="40" t="s">
        <v>158</v>
      </c>
      <c r="E65" s="169" t="s">
        <v>159</v>
      </c>
      <c r="F65" s="169">
        <v>15</v>
      </c>
      <c r="G65" s="31"/>
      <c r="H65" s="31"/>
      <c r="I65" s="31"/>
      <c r="J65" s="31">
        <v>0</v>
      </c>
      <c r="K65" s="31"/>
      <c r="L65" s="31"/>
      <c r="M65" s="31"/>
      <c r="N65" s="31"/>
      <c r="O65" s="31"/>
      <c r="P65" s="31"/>
      <c r="Q65" s="169">
        <v>0</v>
      </c>
      <c r="R65" s="31">
        <f t="shared" si="2"/>
        <v>0</v>
      </c>
      <c r="S65" s="169">
        <v>0</v>
      </c>
      <c r="T65" s="169"/>
      <c r="U65" s="169"/>
    </row>
    <row r="66" spans="1:23" s="44" customFormat="1" ht="24.75" customHeight="1" thickBot="1">
      <c r="A66" s="25">
        <v>40</v>
      </c>
      <c r="B66" s="26" t="s">
        <v>160</v>
      </c>
      <c r="C66" s="27" t="s">
        <v>161</v>
      </c>
      <c r="D66" s="28" t="s">
        <v>162</v>
      </c>
      <c r="E66" s="169" t="s">
        <v>163</v>
      </c>
      <c r="F66" s="169">
        <v>15</v>
      </c>
      <c r="G66" s="29"/>
      <c r="H66" s="29"/>
      <c r="I66" s="29"/>
      <c r="J66" s="29">
        <v>1.6</v>
      </c>
      <c r="K66" s="29"/>
      <c r="L66" s="29"/>
      <c r="M66" s="29"/>
      <c r="N66" s="29"/>
      <c r="O66" s="29"/>
      <c r="P66" s="29"/>
      <c r="Q66" s="169">
        <v>1.5</v>
      </c>
      <c r="R66" s="31">
        <f t="shared" si="2"/>
        <v>1.6</v>
      </c>
      <c r="S66" s="169">
        <v>1.5</v>
      </c>
      <c r="T66" s="169"/>
      <c r="U66" s="169"/>
      <c r="V66" s="44" t="s">
        <v>164</v>
      </c>
      <c r="W66" s="44" t="s">
        <v>83</v>
      </c>
    </row>
    <row r="67" spans="1:23" s="44" customFormat="1" ht="48" thickBot="1">
      <c r="A67" s="25">
        <v>41</v>
      </c>
      <c r="B67" s="27" t="s">
        <v>165</v>
      </c>
      <c r="C67" s="82" t="s">
        <v>166</v>
      </c>
      <c r="D67" s="38" t="s">
        <v>167</v>
      </c>
      <c r="E67" s="169" t="s">
        <v>76</v>
      </c>
      <c r="F67" s="169">
        <v>30</v>
      </c>
      <c r="G67" s="54"/>
      <c r="H67" s="54"/>
      <c r="I67" s="29"/>
      <c r="J67" s="54"/>
      <c r="K67" s="54"/>
      <c r="L67" s="29">
        <v>8</v>
      </c>
      <c r="M67" s="94"/>
      <c r="N67" s="29"/>
      <c r="O67" s="94"/>
      <c r="P67" s="29"/>
      <c r="Q67" s="169">
        <v>8</v>
      </c>
      <c r="R67" s="31">
        <f t="shared" si="2"/>
        <v>8</v>
      </c>
      <c r="S67" s="169">
        <v>10</v>
      </c>
      <c r="T67" s="169"/>
      <c r="U67" s="169"/>
    </row>
    <row r="68" spans="1:23" s="44" customFormat="1" ht="45" customHeight="1" thickBot="1">
      <c r="A68" s="95">
        <v>42</v>
      </c>
      <c r="B68" s="51" t="s">
        <v>168</v>
      </c>
      <c r="C68" s="121" t="s">
        <v>169</v>
      </c>
      <c r="D68" s="34" t="s">
        <v>170</v>
      </c>
      <c r="E68" s="122" t="s">
        <v>76</v>
      </c>
      <c r="F68" s="167">
        <v>30</v>
      </c>
      <c r="G68" s="37"/>
      <c r="H68" s="37"/>
      <c r="I68" s="36"/>
      <c r="J68" s="37"/>
      <c r="K68" s="37">
        <v>16.600000000000001</v>
      </c>
      <c r="L68" s="36">
        <v>16.899999999999999</v>
      </c>
      <c r="M68" s="35">
        <v>9.1999999999999993</v>
      </c>
      <c r="N68" s="36">
        <v>2.8</v>
      </c>
      <c r="O68" s="35"/>
      <c r="P68" s="36"/>
      <c r="Q68" s="169">
        <v>85</v>
      </c>
      <c r="R68" s="31">
        <f t="shared" si="2"/>
        <v>45.5</v>
      </c>
      <c r="S68" s="169">
        <v>85</v>
      </c>
      <c r="T68" s="169"/>
      <c r="U68" s="169"/>
    </row>
    <row r="69" spans="1:23" s="44" customFormat="1" ht="32.25" hidden="1" thickBot="1">
      <c r="A69" s="25"/>
      <c r="B69" s="33" t="s">
        <v>171</v>
      </c>
      <c r="C69" s="123" t="s">
        <v>172</v>
      </c>
      <c r="D69" s="124" t="s">
        <v>173</v>
      </c>
      <c r="E69" s="166" t="s">
        <v>46</v>
      </c>
      <c r="F69" s="56">
        <v>15</v>
      </c>
      <c r="G69" s="125"/>
      <c r="H69" s="126"/>
      <c r="I69" s="125"/>
      <c r="J69" s="126">
        <v>0</v>
      </c>
      <c r="K69" s="125"/>
      <c r="L69" s="126"/>
      <c r="M69" s="125"/>
      <c r="N69" s="126"/>
      <c r="O69" s="125"/>
      <c r="P69" s="126"/>
      <c r="Q69" s="169">
        <v>0</v>
      </c>
      <c r="R69" s="31">
        <f t="shared" si="2"/>
        <v>0</v>
      </c>
      <c r="S69" s="169">
        <v>0.69</v>
      </c>
      <c r="T69" s="169"/>
      <c r="U69" s="169"/>
      <c r="V69" s="44" t="s">
        <v>134</v>
      </c>
    </row>
    <row r="70" spans="1:23" s="44" customFormat="1" ht="32.25" thickBot="1">
      <c r="A70" s="25">
        <v>43</v>
      </c>
      <c r="B70" s="28" t="s">
        <v>174</v>
      </c>
      <c r="C70" s="28" t="s">
        <v>175</v>
      </c>
      <c r="D70" s="28" t="s">
        <v>176</v>
      </c>
      <c r="E70" s="169" t="s">
        <v>138</v>
      </c>
      <c r="F70" s="122">
        <v>15</v>
      </c>
      <c r="G70" s="127"/>
      <c r="H70" s="128"/>
      <c r="I70" s="129"/>
      <c r="J70" s="127"/>
      <c r="K70" s="128">
        <v>3.3239999999999998</v>
      </c>
      <c r="L70" s="129"/>
      <c r="M70" s="128"/>
      <c r="N70" s="129"/>
      <c r="O70" s="129"/>
      <c r="P70" s="127"/>
      <c r="Q70" s="169">
        <v>4</v>
      </c>
      <c r="R70" s="31">
        <f t="shared" si="2"/>
        <v>3.3239999999999998</v>
      </c>
      <c r="S70" s="169">
        <v>4</v>
      </c>
      <c r="T70" s="169"/>
      <c r="U70" s="169"/>
      <c r="V70" s="44" t="s">
        <v>177</v>
      </c>
    </row>
    <row r="71" spans="1:23" s="44" customFormat="1" ht="31.5" customHeight="1" thickBot="1">
      <c r="A71" s="25">
        <v>44</v>
      </c>
      <c r="B71" s="200" t="s">
        <v>178</v>
      </c>
      <c r="C71" s="27" t="s">
        <v>179</v>
      </c>
      <c r="D71" s="201" t="s">
        <v>180</v>
      </c>
      <c r="E71" s="169" t="s">
        <v>181</v>
      </c>
      <c r="F71" s="169">
        <v>5</v>
      </c>
      <c r="G71" s="29"/>
      <c r="H71" s="29"/>
      <c r="I71" s="29">
        <v>14</v>
      </c>
      <c r="J71" s="29"/>
      <c r="K71" s="29"/>
      <c r="L71" s="29"/>
      <c r="M71" s="29"/>
      <c r="N71" s="29"/>
      <c r="O71" s="29"/>
      <c r="P71" s="29"/>
      <c r="Q71" s="169">
        <v>14</v>
      </c>
      <c r="R71" s="31">
        <f t="shared" si="2"/>
        <v>14</v>
      </c>
      <c r="S71" s="169">
        <v>14</v>
      </c>
      <c r="T71" s="169"/>
      <c r="U71" s="169"/>
    </row>
    <row r="72" spans="1:23" s="44" customFormat="1" ht="16.5" hidden="1" thickBot="1">
      <c r="A72" s="25"/>
      <c r="B72" s="130" t="s">
        <v>182</v>
      </c>
      <c r="C72" s="131" t="s">
        <v>183</v>
      </c>
      <c r="D72" s="105" t="s">
        <v>184</v>
      </c>
      <c r="E72" s="117" t="s">
        <v>185</v>
      </c>
      <c r="F72" s="117">
        <v>20</v>
      </c>
      <c r="G72" s="108"/>
      <c r="H72" s="109"/>
      <c r="I72" s="108"/>
      <c r="J72" s="109"/>
      <c r="K72" s="108">
        <v>0</v>
      </c>
      <c r="L72" s="109"/>
      <c r="M72" s="108"/>
      <c r="N72" s="109"/>
      <c r="O72" s="108"/>
      <c r="P72" s="109"/>
      <c r="Q72" s="169">
        <v>3</v>
      </c>
      <c r="R72" s="31">
        <f t="shared" si="2"/>
        <v>0</v>
      </c>
      <c r="S72" s="169">
        <v>3</v>
      </c>
      <c r="T72" s="169"/>
      <c r="U72" s="169"/>
      <c r="V72" s="44" t="s">
        <v>186</v>
      </c>
    </row>
    <row r="73" spans="1:23" s="44" customFormat="1" ht="48" thickBot="1">
      <c r="A73" s="25">
        <v>45</v>
      </c>
      <c r="B73" s="26" t="s">
        <v>187</v>
      </c>
      <c r="C73" s="27" t="s">
        <v>188</v>
      </c>
      <c r="D73" s="38" t="s">
        <v>189</v>
      </c>
      <c r="E73" s="169" t="s">
        <v>76</v>
      </c>
      <c r="F73" s="169">
        <v>20</v>
      </c>
      <c r="G73" s="94"/>
      <c r="H73" s="29"/>
      <c r="I73" s="94"/>
      <c r="J73" s="29"/>
      <c r="K73" s="94"/>
      <c r="L73" s="29"/>
      <c r="M73" s="94">
        <v>1</v>
      </c>
      <c r="N73" s="29"/>
      <c r="O73" s="94"/>
      <c r="P73" s="29"/>
      <c r="Q73" s="169">
        <v>1</v>
      </c>
      <c r="R73" s="31">
        <f t="shared" si="2"/>
        <v>1</v>
      </c>
      <c r="S73" s="169">
        <v>1.25</v>
      </c>
      <c r="T73" s="169"/>
      <c r="U73" s="169"/>
      <c r="V73" s="44" t="s">
        <v>134</v>
      </c>
    </row>
    <row r="74" spans="1:23" s="44" customFormat="1" ht="21" hidden="1" customHeight="1" thickBot="1">
      <c r="A74" s="25">
        <v>46</v>
      </c>
      <c r="B74" s="26" t="s">
        <v>187</v>
      </c>
      <c r="C74" s="27" t="s">
        <v>183</v>
      </c>
      <c r="D74" s="158" t="s">
        <v>190</v>
      </c>
      <c r="E74" s="167" t="s">
        <v>76</v>
      </c>
      <c r="F74" s="167">
        <v>20</v>
      </c>
      <c r="G74" s="35"/>
      <c r="H74" s="36"/>
      <c r="I74" s="35"/>
      <c r="J74" s="36"/>
      <c r="K74" s="35"/>
      <c r="L74" s="36"/>
      <c r="M74" s="35">
        <v>0</v>
      </c>
      <c r="N74" s="36"/>
      <c r="O74" s="35"/>
      <c r="P74" s="36"/>
      <c r="Q74" s="169">
        <v>0.5</v>
      </c>
      <c r="R74" s="31">
        <f t="shared" si="2"/>
        <v>0</v>
      </c>
      <c r="S74" s="169">
        <v>0.7</v>
      </c>
      <c r="T74" s="169"/>
      <c r="U74" s="169"/>
      <c r="V74" s="44" t="s">
        <v>134</v>
      </c>
    </row>
    <row r="75" spans="1:23" s="44" customFormat="1" ht="32.25" thickBot="1">
      <c r="A75" s="25">
        <v>47</v>
      </c>
      <c r="B75" s="33" t="s">
        <v>191</v>
      </c>
      <c r="C75" s="42" t="s">
        <v>192</v>
      </c>
      <c r="D75" s="89" t="s">
        <v>193</v>
      </c>
      <c r="E75" s="39" t="s">
        <v>163</v>
      </c>
      <c r="F75" s="39">
        <v>5</v>
      </c>
      <c r="G75" s="194"/>
      <c r="H75" s="194"/>
      <c r="I75" s="194"/>
      <c r="J75" s="194"/>
      <c r="K75" s="194">
        <v>0.55000000000000004</v>
      </c>
      <c r="L75" s="194"/>
      <c r="M75" s="194"/>
      <c r="N75" s="29"/>
      <c r="O75" s="29"/>
      <c r="P75" s="29"/>
      <c r="Q75" s="169">
        <v>0.55000000000000004</v>
      </c>
      <c r="R75" s="31">
        <f t="shared" si="2"/>
        <v>0.55000000000000004</v>
      </c>
      <c r="S75" s="169">
        <v>35</v>
      </c>
      <c r="T75" s="169"/>
      <c r="U75" s="169"/>
      <c r="V75" s="44" t="s">
        <v>194</v>
      </c>
    </row>
    <row r="76" spans="1:23" s="44" customFormat="1" ht="31.5" customHeight="1" thickBot="1">
      <c r="A76" s="25">
        <v>48</v>
      </c>
      <c r="B76" s="33" t="s">
        <v>191</v>
      </c>
      <c r="C76" s="42" t="s">
        <v>192</v>
      </c>
      <c r="D76" s="89" t="s">
        <v>193</v>
      </c>
      <c r="E76" s="39" t="s">
        <v>163</v>
      </c>
      <c r="F76" s="132">
        <v>20</v>
      </c>
      <c r="G76" s="202"/>
      <c r="H76" s="203"/>
      <c r="I76" s="202"/>
      <c r="J76" s="203"/>
      <c r="K76" s="202"/>
      <c r="L76" s="203"/>
      <c r="M76" s="202"/>
      <c r="N76" s="114"/>
      <c r="O76" s="134">
        <v>30</v>
      </c>
      <c r="P76" s="114"/>
      <c r="Q76" s="169">
        <v>30</v>
      </c>
      <c r="R76" s="31">
        <f t="shared" si="2"/>
        <v>30</v>
      </c>
      <c r="S76" s="169"/>
      <c r="T76" s="169"/>
      <c r="U76" s="169"/>
      <c r="V76" s="44" t="s">
        <v>194</v>
      </c>
    </row>
    <row r="77" spans="1:23" s="44" customFormat="1" ht="33.75" customHeight="1" thickBot="1">
      <c r="A77" s="25">
        <v>49</v>
      </c>
      <c r="B77" s="28" t="s">
        <v>195</v>
      </c>
      <c r="C77" s="89" t="s">
        <v>196</v>
      </c>
      <c r="D77" s="28" t="s">
        <v>197</v>
      </c>
      <c r="E77" s="117" t="s">
        <v>76</v>
      </c>
      <c r="F77" s="132">
        <v>20</v>
      </c>
      <c r="G77" s="202"/>
      <c r="H77" s="203"/>
      <c r="I77" s="202"/>
      <c r="J77" s="203"/>
      <c r="K77" s="202">
        <v>0.5</v>
      </c>
      <c r="L77" s="203"/>
      <c r="M77" s="202"/>
      <c r="N77" s="114"/>
      <c r="O77" s="134"/>
      <c r="P77" s="114"/>
      <c r="Q77" s="169">
        <v>0</v>
      </c>
      <c r="R77" s="31">
        <f t="shared" si="2"/>
        <v>0.5</v>
      </c>
      <c r="S77" s="169">
        <v>2.4</v>
      </c>
      <c r="T77" s="169"/>
      <c r="U77" s="169"/>
    </row>
    <row r="78" spans="1:23" s="44" customFormat="1" ht="32.25" thickBot="1">
      <c r="A78" s="25">
        <v>50</v>
      </c>
      <c r="B78" s="28" t="s">
        <v>198</v>
      </c>
      <c r="C78" s="135" t="s">
        <v>199</v>
      </c>
      <c r="D78" s="85" t="s">
        <v>200</v>
      </c>
      <c r="E78" s="56" t="s">
        <v>201</v>
      </c>
      <c r="F78" s="56">
        <v>5</v>
      </c>
      <c r="G78" s="57"/>
      <c r="H78" s="58"/>
      <c r="I78" s="57"/>
      <c r="J78" s="58"/>
      <c r="K78" s="57"/>
      <c r="L78" s="58"/>
      <c r="M78" s="57"/>
      <c r="N78" s="58"/>
      <c r="O78" s="57"/>
      <c r="P78" s="58">
        <v>19.5</v>
      </c>
      <c r="Q78" s="169">
        <v>19.5</v>
      </c>
      <c r="R78" s="31">
        <f t="shared" si="2"/>
        <v>19.5</v>
      </c>
      <c r="S78" s="169">
        <v>19.5</v>
      </c>
      <c r="T78" s="169"/>
      <c r="U78" s="169"/>
    </row>
    <row r="79" spans="1:23" s="44" customFormat="1" ht="32.25" thickBot="1">
      <c r="A79" s="25">
        <v>51</v>
      </c>
      <c r="B79" s="28" t="s">
        <v>202</v>
      </c>
      <c r="C79" s="116" t="s">
        <v>203</v>
      </c>
      <c r="D79" s="89" t="s">
        <v>204</v>
      </c>
      <c r="E79" s="56" t="s">
        <v>76</v>
      </c>
      <c r="F79" s="56">
        <v>30</v>
      </c>
      <c r="G79" s="57"/>
      <c r="H79" s="58"/>
      <c r="I79" s="57"/>
      <c r="J79" s="58"/>
      <c r="K79" s="57"/>
      <c r="L79" s="58"/>
      <c r="M79" s="57"/>
      <c r="N79" s="58"/>
      <c r="O79" s="86"/>
      <c r="P79" s="58">
        <v>4</v>
      </c>
      <c r="Q79" s="169">
        <v>5</v>
      </c>
      <c r="R79" s="31">
        <f t="shared" si="2"/>
        <v>4</v>
      </c>
      <c r="S79" s="169">
        <v>6</v>
      </c>
      <c r="T79" s="169"/>
      <c r="U79" s="169"/>
    </row>
    <row r="80" spans="1:23" s="44" customFormat="1" ht="47.25" customHeight="1" thickBot="1">
      <c r="A80" s="25">
        <v>52</v>
      </c>
      <c r="B80" s="28" t="s">
        <v>202</v>
      </c>
      <c r="C80" s="136" t="s">
        <v>205</v>
      </c>
      <c r="D80" s="137" t="s">
        <v>206</v>
      </c>
      <c r="E80" s="138" t="s">
        <v>76</v>
      </c>
      <c r="F80" s="138">
        <v>30</v>
      </c>
      <c r="G80" s="93"/>
      <c r="H80" s="87"/>
      <c r="I80" s="93"/>
      <c r="J80" s="87"/>
      <c r="K80" s="93"/>
      <c r="L80" s="87"/>
      <c r="M80" s="93"/>
      <c r="N80" s="87"/>
      <c r="O80" s="92"/>
      <c r="P80" s="87">
        <v>1.4</v>
      </c>
      <c r="Q80" s="169">
        <v>1</v>
      </c>
      <c r="R80" s="31">
        <f t="shared" si="2"/>
        <v>1.4</v>
      </c>
      <c r="S80" s="169">
        <v>3</v>
      </c>
      <c r="T80" s="169"/>
      <c r="U80" s="169"/>
      <c r="V80" s="44" t="s">
        <v>134</v>
      </c>
    </row>
    <row r="81" spans="1:21" s="44" customFormat="1" ht="15.75" hidden="1" customHeight="1" thickBot="1">
      <c r="A81" s="25"/>
      <c r="B81" s="141"/>
      <c r="C81" s="140"/>
      <c r="D81" s="141"/>
      <c r="E81" s="142" t="s">
        <v>207</v>
      </c>
      <c r="F81" s="45"/>
      <c r="G81" s="139">
        <f t="shared" ref="G81:P81" si="3">SUM(G18:G80)</f>
        <v>33.04</v>
      </c>
      <c r="H81" s="139">
        <f t="shared" si="3"/>
        <v>30.32</v>
      </c>
      <c r="I81" s="139">
        <f t="shared" si="3"/>
        <v>15.618</v>
      </c>
      <c r="J81" s="139">
        <f t="shared" si="3"/>
        <v>19.390000000000004</v>
      </c>
      <c r="K81" s="139">
        <f t="shared" si="3"/>
        <v>23.887000000000004</v>
      </c>
      <c r="L81" s="139">
        <f t="shared" si="3"/>
        <v>26.63</v>
      </c>
      <c r="M81" s="139">
        <f t="shared" si="3"/>
        <v>26.279</v>
      </c>
      <c r="N81" s="139">
        <f t="shared" si="3"/>
        <v>11.731999999999999</v>
      </c>
      <c r="O81" s="139">
        <f t="shared" si="3"/>
        <v>35.396000000000001</v>
      </c>
      <c r="P81" s="139">
        <f t="shared" si="3"/>
        <v>32.667000000000002</v>
      </c>
      <c r="Q81" s="169"/>
      <c r="R81" s="169"/>
      <c r="S81" s="169"/>
      <c r="T81" s="169"/>
      <c r="U81" s="169"/>
    </row>
    <row r="82" spans="1:21" s="44" customFormat="1" ht="15" hidden="1" customHeight="1" thickBot="1">
      <c r="A82" s="25"/>
      <c r="B82" s="206" t="e">
        <f>#REF!/A81*100</f>
        <v>#REF!</v>
      </c>
      <c r="C82" s="140"/>
      <c r="D82" s="141"/>
      <c r="E82" s="141"/>
      <c r="F82" s="141" t="s">
        <v>208</v>
      </c>
      <c r="G82" s="139">
        <f>G20+G22+G35+G38+G46+G47+G48+G71+G75+G78</f>
        <v>33.04</v>
      </c>
      <c r="H82" s="139">
        <f t="shared" ref="H82:P82" si="4">H20+H22+H35+H38+H46+H47+H48+H71+H75+H78</f>
        <v>30.32</v>
      </c>
      <c r="I82" s="139">
        <f t="shared" si="4"/>
        <v>14</v>
      </c>
      <c r="J82" s="139">
        <f t="shared" si="4"/>
        <v>2E-3</v>
      </c>
      <c r="K82" s="139">
        <f t="shared" si="4"/>
        <v>0.55000000000000004</v>
      </c>
      <c r="L82" s="139">
        <f t="shared" si="4"/>
        <v>0.13</v>
      </c>
      <c r="M82" s="139">
        <f t="shared" si="4"/>
        <v>0</v>
      </c>
      <c r="N82" s="139">
        <f t="shared" si="4"/>
        <v>0.92199999999999993</v>
      </c>
      <c r="O82" s="139">
        <f t="shared" si="4"/>
        <v>0.91</v>
      </c>
      <c r="P82" s="139">
        <f t="shared" si="4"/>
        <v>19.5</v>
      </c>
      <c r="Q82" s="169"/>
      <c r="R82" s="169"/>
      <c r="S82" s="31"/>
      <c r="T82" s="169"/>
      <c r="U82" s="169"/>
    </row>
    <row r="83" spans="1:21" s="44" customFormat="1" ht="15" customHeight="1" thickBot="1">
      <c r="A83" s="25"/>
      <c r="B83" s="206"/>
      <c r="C83" s="140"/>
      <c r="D83" s="141"/>
      <c r="E83" s="141" t="s">
        <v>209</v>
      </c>
      <c r="F83" s="141" t="s">
        <v>208</v>
      </c>
      <c r="G83" s="139">
        <f>G82</f>
        <v>33.04</v>
      </c>
      <c r="H83" s="139">
        <f>H82+G83</f>
        <v>63.36</v>
      </c>
      <c r="I83" s="139">
        <f t="shared" ref="I83:P83" si="5">I82+H83</f>
        <v>77.36</v>
      </c>
      <c r="J83" s="139">
        <f t="shared" si="5"/>
        <v>77.361999999999995</v>
      </c>
      <c r="K83" s="139">
        <f t="shared" si="5"/>
        <v>77.911999999999992</v>
      </c>
      <c r="L83" s="139">
        <f t="shared" si="5"/>
        <v>78.041999999999987</v>
      </c>
      <c r="M83" s="139">
        <f t="shared" si="5"/>
        <v>78.041999999999987</v>
      </c>
      <c r="N83" s="139">
        <f t="shared" si="5"/>
        <v>78.963999999999984</v>
      </c>
      <c r="O83" s="139">
        <f t="shared" si="5"/>
        <v>79.873999999999981</v>
      </c>
      <c r="P83" s="139">
        <f t="shared" si="5"/>
        <v>99.373999999999981</v>
      </c>
      <c r="Q83" s="169"/>
      <c r="R83" s="169"/>
      <c r="S83" s="31"/>
      <c r="T83" s="169"/>
      <c r="U83" s="169"/>
    </row>
    <row r="84" spans="1:21" s="44" customFormat="1" ht="17.25" hidden="1" customHeight="1" thickBot="1">
      <c r="A84" s="25"/>
      <c r="B84" s="206" t="e">
        <f>#REF!/A81*100</f>
        <v>#REF!</v>
      </c>
      <c r="C84" s="140"/>
      <c r="D84" s="141"/>
      <c r="E84" s="141"/>
      <c r="F84" s="141" t="s">
        <v>210</v>
      </c>
      <c r="G84" s="139">
        <f>G31+G39+G41+G42+G43+G49+G50+G51+G52+G53+G55+G58+G61+G62+G66+G70+G73+G74+G76+G77</f>
        <v>0</v>
      </c>
      <c r="H84" s="139">
        <f t="shared" ref="H84:P84" si="6">H31+H39+H41+H42+H43+H49+H50+H51+H52+H53+H55+H58+H61+H62+H66+H70+H73+H74+H76+H77</f>
        <v>0</v>
      </c>
      <c r="I84" s="139">
        <f t="shared" si="6"/>
        <v>1.6180000000000001</v>
      </c>
      <c r="J84" s="139">
        <f t="shared" si="6"/>
        <v>18.838000000000001</v>
      </c>
      <c r="K84" s="139">
        <f t="shared" si="6"/>
        <v>3.8239999999999998</v>
      </c>
      <c r="L84" s="139">
        <f t="shared" si="6"/>
        <v>0</v>
      </c>
      <c r="M84" s="139">
        <f t="shared" si="6"/>
        <v>1</v>
      </c>
      <c r="N84" s="139">
        <f t="shared" si="6"/>
        <v>0.34</v>
      </c>
      <c r="O84" s="139">
        <f t="shared" si="6"/>
        <v>30</v>
      </c>
      <c r="P84" s="139">
        <f t="shared" si="6"/>
        <v>3.26</v>
      </c>
      <c r="Q84" s="169"/>
      <c r="R84" s="169"/>
      <c r="S84" s="169"/>
      <c r="T84" s="169"/>
      <c r="U84" s="169"/>
    </row>
    <row r="85" spans="1:21" s="44" customFormat="1" ht="16.5" customHeight="1" thickBot="1">
      <c r="A85" s="25"/>
      <c r="B85" s="206"/>
      <c r="C85" s="140"/>
      <c r="D85" s="141"/>
      <c r="E85" s="141"/>
      <c r="F85" s="141" t="s">
        <v>210</v>
      </c>
      <c r="G85" s="139">
        <f>G84</f>
        <v>0</v>
      </c>
      <c r="H85" s="139">
        <f>G85+H84</f>
        <v>0</v>
      </c>
      <c r="I85" s="139">
        <f t="shared" ref="I85:P85" si="7">H85+I84</f>
        <v>1.6180000000000001</v>
      </c>
      <c r="J85" s="139">
        <f t="shared" si="7"/>
        <v>20.456</v>
      </c>
      <c r="K85" s="139">
        <f t="shared" si="7"/>
        <v>24.28</v>
      </c>
      <c r="L85" s="139">
        <f t="shared" si="7"/>
        <v>24.28</v>
      </c>
      <c r="M85" s="139">
        <f t="shared" si="7"/>
        <v>25.28</v>
      </c>
      <c r="N85" s="139">
        <f t="shared" si="7"/>
        <v>25.62</v>
      </c>
      <c r="O85" s="139">
        <f t="shared" si="7"/>
        <v>55.620000000000005</v>
      </c>
      <c r="P85" s="139">
        <f t="shared" si="7"/>
        <v>58.88</v>
      </c>
      <c r="Q85" s="169"/>
      <c r="R85" s="169"/>
      <c r="S85" s="169"/>
      <c r="T85" s="169"/>
      <c r="U85" s="169"/>
    </row>
    <row r="86" spans="1:21" s="44" customFormat="1" ht="18.75" hidden="1" customHeight="1" thickBot="1">
      <c r="A86" s="25"/>
      <c r="B86" s="206" t="e">
        <f>#REF!/A81*100</f>
        <v>#REF!</v>
      </c>
      <c r="C86" s="140"/>
      <c r="D86" s="141"/>
      <c r="E86" s="141"/>
      <c r="F86" s="141" t="s">
        <v>211</v>
      </c>
      <c r="G86" s="139">
        <f>G18+G19+G21+G23+G24+G25+G26+G27+G28+G29+G30+G32+G34+G36+G37+G40+G45+G63+G64+G67+G68+G80</f>
        <v>0</v>
      </c>
      <c r="H86" s="139">
        <f t="shared" ref="H86:P86" si="8">H18+H19+H23+H24+H25+H26+H27+H28+H29+H30+H32+H34+H36+H37+H40+H44+H45+H59+H60+H63+H64+H67+H68+H79+H80</f>
        <v>0</v>
      </c>
      <c r="I86" s="139">
        <f t="shared" si="8"/>
        <v>0</v>
      </c>
      <c r="J86" s="139">
        <f t="shared" si="8"/>
        <v>0.55000000000000004</v>
      </c>
      <c r="K86" s="139">
        <f t="shared" si="8"/>
        <v>19.513000000000002</v>
      </c>
      <c r="L86" s="139">
        <f t="shared" si="8"/>
        <v>26.5</v>
      </c>
      <c r="M86" s="139">
        <f t="shared" si="8"/>
        <v>25.279</v>
      </c>
      <c r="N86" s="139">
        <f t="shared" si="8"/>
        <v>10.469999999999999</v>
      </c>
      <c r="O86" s="139">
        <f t="shared" si="8"/>
        <v>4.4859999999999998</v>
      </c>
      <c r="P86" s="139">
        <f t="shared" si="8"/>
        <v>7.907</v>
      </c>
      <c r="Q86" s="169"/>
      <c r="R86" s="169"/>
      <c r="S86" s="31"/>
      <c r="T86" s="169"/>
      <c r="U86" s="169"/>
    </row>
    <row r="87" spans="1:21" s="44" customFormat="1" ht="19.5" customHeight="1" thickBot="1">
      <c r="A87" s="25"/>
      <c r="B87" s="206"/>
      <c r="C87" s="140"/>
      <c r="D87" s="141"/>
      <c r="E87" s="141"/>
      <c r="F87" s="141" t="s">
        <v>212</v>
      </c>
      <c r="G87" s="139">
        <f>G90</f>
        <v>33.04</v>
      </c>
      <c r="H87" s="139">
        <f t="shared" ref="H87:P87" si="9">H90</f>
        <v>63.36</v>
      </c>
      <c r="I87" s="139">
        <f t="shared" si="9"/>
        <v>78.977999999999994</v>
      </c>
      <c r="J87" s="139">
        <f t="shared" si="9"/>
        <v>98.367999999999995</v>
      </c>
      <c r="K87" s="139">
        <f t="shared" si="9"/>
        <v>122.255</v>
      </c>
      <c r="L87" s="139">
        <f t="shared" si="9"/>
        <v>148.88499999999999</v>
      </c>
      <c r="M87" s="139">
        <f t="shared" si="9"/>
        <v>175.16399999999999</v>
      </c>
      <c r="N87" s="139">
        <f t="shared" si="9"/>
        <v>186.89599999999999</v>
      </c>
      <c r="O87" s="139">
        <f t="shared" si="9"/>
        <v>222.29199999999997</v>
      </c>
      <c r="P87" s="139">
        <f t="shared" si="9"/>
        <v>254.95899999999997</v>
      </c>
      <c r="Q87" s="169"/>
      <c r="R87" s="31">
        <f>SUM(R18:R86)</f>
        <v>254.95900000000003</v>
      </c>
      <c r="S87" s="31">
        <f>SUM(S18:S86)</f>
        <v>396.3</v>
      </c>
      <c r="T87" s="169"/>
      <c r="U87" s="169"/>
    </row>
    <row r="88" spans="1:21" s="44" customFormat="1" ht="18.75" hidden="1" customHeight="1" thickBot="1">
      <c r="A88" s="25"/>
      <c r="B88" s="206" t="e">
        <f>#REF!/#REF!*100</f>
        <v>#REF!</v>
      </c>
      <c r="C88" s="140"/>
      <c r="D88" s="141"/>
      <c r="E88" s="141"/>
      <c r="F88" s="141" t="s">
        <v>213</v>
      </c>
      <c r="G88" s="139">
        <f>G20+G22+G33</f>
        <v>0</v>
      </c>
      <c r="H88" s="139">
        <f t="shared" ref="H88:P88" si="10">H20+H22+H33</f>
        <v>0</v>
      </c>
      <c r="I88" s="139">
        <f t="shared" si="10"/>
        <v>0</v>
      </c>
      <c r="J88" s="139">
        <f t="shared" si="10"/>
        <v>0</v>
      </c>
      <c r="K88" s="139">
        <f t="shared" si="10"/>
        <v>0</v>
      </c>
      <c r="L88" s="139">
        <f t="shared" si="10"/>
        <v>0</v>
      </c>
      <c r="M88" s="139">
        <f t="shared" si="10"/>
        <v>0</v>
      </c>
      <c r="N88" s="139">
        <f t="shared" si="10"/>
        <v>0.92199999999999993</v>
      </c>
      <c r="O88" s="139">
        <f t="shared" si="10"/>
        <v>0</v>
      </c>
      <c r="P88" s="139">
        <f t="shared" si="10"/>
        <v>0</v>
      </c>
      <c r="Q88" s="169"/>
      <c r="R88" s="169"/>
      <c r="S88" s="169"/>
      <c r="T88" s="169"/>
      <c r="U88" s="169"/>
    </row>
    <row r="89" spans="1:21" s="44" customFormat="1" ht="15.75" customHeight="1" thickBot="1">
      <c r="A89" s="25"/>
      <c r="B89" s="206"/>
      <c r="C89" s="140"/>
      <c r="D89" s="141"/>
      <c r="E89" s="141"/>
      <c r="F89" s="141" t="s">
        <v>213</v>
      </c>
      <c r="G89" s="139">
        <f>G22+G23+G34</f>
        <v>0</v>
      </c>
      <c r="H89" s="139">
        <f>H88+G89</f>
        <v>0</v>
      </c>
      <c r="I89" s="139">
        <f t="shared" ref="I89:P89" si="11">I88+H89</f>
        <v>0</v>
      </c>
      <c r="J89" s="139">
        <f t="shared" si="11"/>
        <v>0</v>
      </c>
      <c r="K89" s="139">
        <f t="shared" si="11"/>
        <v>0</v>
      </c>
      <c r="L89" s="139">
        <f t="shared" si="11"/>
        <v>0</v>
      </c>
      <c r="M89" s="139">
        <f t="shared" si="11"/>
        <v>0</v>
      </c>
      <c r="N89" s="139">
        <f t="shared" si="11"/>
        <v>0.92199999999999993</v>
      </c>
      <c r="O89" s="139">
        <f t="shared" si="11"/>
        <v>0.92199999999999993</v>
      </c>
      <c r="P89" s="139">
        <f t="shared" si="11"/>
        <v>0.92199999999999993</v>
      </c>
      <c r="Q89" s="169"/>
      <c r="R89" s="169">
        <v>377</v>
      </c>
      <c r="S89" s="169"/>
      <c r="T89" s="169"/>
      <c r="U89" s="169"/>
    </row>
    <row r="90" spans="1:21" s="44" customFormat="1" ht="18" hidden="1" customHeight="1" thickBot="1">
      <c r="A90" s="25"/>
      <c r="B90" s="206" t="e">
        <f>#REF!+#REF!+#REF!</f>
        <v>#REF!</v>
      </c>
      <c r="C90" s="140"/>
      <c r="D90" s="141"/>
      <c r="E90" s="142" t="s">
        <v>214</v>
      </c>
      <c r="F90" s="142"/>
      <c r="G90" s="139">
        <f>G81</f>
        <v>33.04</v>
      </c>
      <c r="H90" s="139">
        <f t="shared" ref="H90:P90" si="12">G90+H81</f>
        <v>63.36</v>
      </c>
      <c r="I90" s="139">
        <f t="shared" si="12"/>
        <v>78.977999999999994</v>
      </c>
      <c r="J90" s="139">
        <f t="shared" si="12"/>
        <v>98.367999999999995</v>
      </c>
      <c r="K90" s="139">
        <f t="shared" si="12"/>
        <v>122.255</v>
      </c>
      <c r="L90" s="139">
        <f t="shared" si="12"/>
        <v>148.88499999999999</v>
      </c>
      <c r="M90" s="139">
        <f t="shared" si="12"/>
        <v>175.16399999999999</v>
      </c>
      <c r="N90" s="139">
        <f t="shared" si="12"/>
        <v>186.89599999999999</v>
      </c>
      <c r="O90" s="139">
        <f t="shared" si="12"/>
        <v>222.29199999999997</v>
      </c>
      <c r="P90" s="139">
        <f t="shared" si="12"/>
        <v>254.95899999999997</v>
      </c>
      <c r="Q90" s="1"/>
      <c r="R90" s="1"/>
      <c r="S90" s="1"/>
      <c r="T90" s="1"/>
      <c r="U90" s="1"/>
    </row>
    <row r="91" spans="1:21" s="44" customFormat="1" ht="36" hidden="1" customHeight="1" thickBot="1">
      <c r="A91" s="25"/>
      <c r="B91" s="141"/>
      <c r="C91" s="143"/>
      <c r="D91" s="141"/>
      <c r="E91" s="141"/>
      <c r="F91" s="141" t="s">
        <v>215</v>
      </c>
      <c r="G91" s="139">
        <v>37.700000000000003</v>
      </c>
      <c r="H91" s="139">
        <v>37.700000000000003</v>
      </c>
      <c r="I91" s="139">
        <v>37.700000000000003</v>
      </c>
      <c r="J91" s="139">
        <v>37.700000000000003</v>
      </c>
      <c r="K91" s="139">
        <v>37.700000000000003</v>
      </c>
      <c r="L91" s="139">
        <v>37.700000000000003</v>
      </c>
      <c r="M91" s="139">
        <v>37.700000000000003</v>
      </c>
      <c r="N91" s="139">
        <v>37.700000000000003</v>
      </c>
      <c r="O91" s="139">
        <v>37.700000000000003</v>
      </c>
      <c r="P91" s="139">
        <v>37.700000000000003</v>
      </c>
      <c r="Q91" s="1"/>
      <c r="R91" s="1"/>
      <c r="S91" s="1"/>
      <c r="T91" s="1"/>
      <c r="U91" s="1"/>
    </row>
    <row r="92" spans="1:21" s="44" customFormat="1" ht="28.5" hidden="1" customHeight="1" thickBot="1">
      <c r="A92" s="25"/>
      <c r="B92" s="141"/>
      <c r="C92" s="143"/>
      <c r="D92" s="141"/>
      <c r="E92" s="141"/>
      <c r="F92" s="30"/>
      <c r="G92" s="139">
        <f>-G91+G81</f>
        <v>-4.6600000000000037</v>
      </c>
      <c r="H92" s="139">
        <f t="shared" ref="H92:P92" si="13">-H91+H81</f>
        <v>-7.3800000000000026</v>
      </c>
      <c r="I92" s="139">
        <f t="shared" si="13"/>
        <v>-22.082000000000001</v>
      </c>
      <c r="J92" s="139">
        <f t="shared" si="13"/>
        <v>-18.309999999999999</v>
      </c>
      <c r="K92" s="139">
        <f t="shared" si="13"/>
        <v>-13.812999999999999</v>
      </c>
      <c r="L92" s="139">
        <f t="shared" si="13"/>
        <v>-11.070000000000004</v>
      </c>
      <c r="M92" s="139">
        <f t="shared" si="13"/>
        <v>-11.421000000000003</v>
      </c>
      <c r="N92" s="139">
        <f t="shared" si="13"/>
        <v>-25.968000000000004</v>
      </c>
      <c r="O92" s="139">
        <f t="shared" si="13"/>
        <v>-2.304000000000002</v>
      </c>
      <c r="P92" s="139">
        <f t="shared" si="13"/>
        <v>-5.0330000000000013</v>
      </c>
      <c r="Q92" s="1"/>
      <c r="R92" s="1"/>
      <c r="S92" s="1"/>
      <c r="T92" s="1"/>
      <c r="U92" s="1"/>
    </row>
    <row r="93" spans="1:21" s="44" customFormat="1" ht="23.25" hidden="1" thickBot="1">
      <c r="A93" s="25"/>
      <c r="B93" s="25"/>
      <c r="C93" s="25"/>
      <c r="D93" s="25"/>
      <c r="E93" s="25"/>
      <c r="F93" s="145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1">
        <f>SUM(Q18:Q80)</f>
        <v>379.73</v>
      </c>
      <c r="R93" s="146">
        <f>R87-R89</f>
        <v>-122.04099999999997</v>
      </c>
      <c r="S93" s="147" t="s">
        <v>216</v>
      </c>
      <c r="T93" s="1"/>
      <c r="U93" s="1"/>
    </row>
    <row r="94" spans="1:21" s="44" customFormat="1" ht="18.75" hidden="1" customHeight="1" thickBot="1">
      <c r="A94" s="25"/>
      <c r="B94" s="182" t="s">
        <v>217</v>
      </c>
      <c r="C94" s="183"/>
      <c r="D94" s="183"/>
      <c r="E94" s="184"/>
      <c r="F94" s="145" t="s">
        <v>208</v>
      </c>
      <c r="G94" s="29">
        <f>G20+G22+G33+G35+G38+G46+G47+G48</f>
        <v>33.04</v>
      </c>
      <c r="H94" s="29">
        <f t="shared" ref="H94:P94" si="14">H20+H22+H33+H35+H38+H46+H47+H48</f>
        <v>30.32</v>
      </c>
      <c r="I94" s="29">
        <f t="shared" si="14"/>
        <v>0</v>
      </c>
      <c r="J94" s="29">
        <f t="shared" si="14"/>
        <v>2E-3</v>
      </c>
      <c r="K94" s="29">
        <f t="shared" si="14"/>
        <v>0</v>
      </c>
      <c r="L94" s="29">
        <f t="shared" si="14"/>
        <v>0.13</v>
      </c>
      <c r="M94" s="29">
        <f t="shared" si="14"/>
        <v>0</v>
      </c>
      <c r="N94" s="29">
        <f t="shared" si="14"/>
        <v>0.92199999999999993</v>
      </c>
      <c r="O94" s="29">
        <f t="shared" si="14"/>
        <v>0.91</v>
      </c>
      <c r="P94" s="29">
        <f t="shared" si="14"/>
        <v>0</v>
      </c>
      <c r="Q94" s="1">
        <f>R89-Q93</f>
        <v>-2.7300000000000182</v>
      </c>
      <c r="R94" s="1"/>
      <c r="S94" s="1"/>
      <c r="T94" s="1"/>
      <c r="U94" s="1"/>
    </row>
    <row r="95" spans="1:21" s="44" customFormat="1" ht="17.25" customHeight="1" thickBot="1">
      <c r="A95" s="25"/>
      <c r="B95" s="182" t="s">
        <v>217</v>
      </c>
      <c r="C95" s="207"/>
      <c r="D95" s="207"/>
      <c r="E95" s="208"/>
      <c r="F95" s="145" t="s">
        <v>208</v>
      </c>
      <c r="G95" s="29">
        <f>G94</f>
        <v>33.04</v>
      </c>
      <c r="H95" s="29">
        <f>H94+G95</f>
        <v>63.36</v>
      </c>
      <c r="I95" s="29">
        <f t="shared" ref="I95:P95" si="15">I94+H95</f>
        <v>63.36</v>
      </c>
      <c r="J95" s="29">
        <f t="shared" si="15"/>
        <v>63.362000000000002</v>
      </c>
      <c r="K95" s="29">
        <f t="shared" si="15"/>
        <v>63.362000000000002</v>
      </c>
      <c r="L95" s="29">
        <f t="shared" si="15"/>
        <v>63.492000000000004</v>
      </c>
      <c r="M95" s="29">
        <f t="shared" si="15"/>
        <v>63.492000000000004</v>
      </c>
      <c r="N95" s="29">
        <f t="shared" si="15"/>
        <v>64.414000000000001</v>
      </c>
      <c r="O95" s="29">
        <f t="shared" si="15"/>
        <v>65.323999999999998</v>
      </c>
      <c r="P95" s="29">
        <f t="shared" si="15"/>
        <v>65.323999999999998</v>
      </c>
      <c r="Q95" s="1"/>
      <c r="R95" s="1"/>
      <c r="S95" s="1"/>
      <c r="T95" s="1"/>
      <c r="U95" s="1"/>
    </row>
    <row r="96" spans="1:21" s="44" customFormat="1" ht="18.75" hidden="1" customHeight="1" thickBot="1">
      <c r="A96" s="25"/>
      <c r="B96" s="25"/>
      <c r="C96" s="25"/>
      <c r="D96" s="25"/>
      <c r="E96" s="25"/>
      <c r="F96" s="145" t="s">
        <v>218</v>
      </c>
      <c r="G96" s="29">
        <f>G31+G39+G41+G42+G43</f>
        <v>0</v>
      </c>
      <c r="H96" s="29">
        <f t="shared" ref="H96:P96" si="16">H31+H39+H41+H42+H43</f>
        <v>0</v>
      </c>
      <c r="I96" s="29">
        <f t="shared" si="16"/>
        <v>0</v>
      </c>
      <c r="J96" s="29">
        <f t="shared" si="16"/>
        <v>0</v>
      </c>
      <c r="K96" s="29">
        <f t="shared" si="16"/>
        <v>0</v>
      </c>
      <c r="L96" s="29">
        <f t="shared" si="16"/>
        <v>0</v>
      </c>
      <c r="M96" s="29">
        <f t="shared" si="16"/>
        <v>0</v>
      </c>
      <c r="N96" s="29">
        <f t="shared" si="16"/>
        <v>0.34</v>
      </c>
      <c r="O96" s="29">
        <f t="shared" si="16"/>
        <v>0</v>
      </c>
      <c r="P96" s="29">
        <f t="shared" si="16"/>
        <v>3.26</v>
      </c>
      <c r="Q96" s="1"/>
      <c r="R96" s="1"/>
      <c r="S96" s="1"/>
      <c r="T96" s="1"/>
      <c r="U96" s="1"/>
    </row>
    <row r="97" spans="1:23" s="44" customFormat="1" ht="18" customHeight="1" thickBot="1">
      <c r="A97" s="25"/>
      <c r="B97" s="25"/>
      <c r="C97" s="25"/>
      <c r="D97" s="25"/>
      <c r="E97" s="25"/>
      <c r="F97" s="145" t="s">
        <v>218</v>
      </c>
      <c r="G97" s="29">
        <f>G96</f>
        <v>0</v>
      </c>
      <c r="H97" s="29">
        <f>H96+G97</f>
        <v>0</v>
      </c>
      <c r="I97" s="29">
        <f t="shared" ref="I97:P97" si="17">I96+H97</f>
        <v>0</v>
      </c>
      <c r="J97" s="29">
        <f t="shared" si="17"/>
        <v>0</v>
      </c>
      <c r="K97" s="29">
        <f t="shared" si="17"/>
        <v>0</v>
      </c>
      <c r="L97" s="29">
        <f t="shared" si="17"/>
        <v>0</v>
      </c>
      <c r="M97" s="29">
        <f t="shared" si="17"/>
        <v>0</v>
      </c>
      <c r="N97" s="29">
        <f t="shared" si="17"/>
        <v>0.34</v>
      </c>
      <c r="O97" s="29">
        <f t="shared" si="17"/>
        <v>0.34</v>
      </c>
      <c r="P97" s="29">
        <f t="shared" si="17"/>
        <v>3.5999999999999996</v>
      </c>
      <c r="Q97" s="1"/>
      <c r="R97" s="1"/>
      <c r="S97" s="1"/>
      <c r="T97" s="1"/>
      <c r="U97" s="1"/>
    </row>
    <row r="98" spans="1:23" s="44" customFormat="1" ht="18" hidden="1" customHeight="1" thickBot="1">
      <c r="A98" s="25"/>
      <c r="B98" s="25"/>
      <c r="C98" s="25"/>
      <c r="D98" s="25"/>
      <c r="E98" s="25"/>
      <c r="F98" s="145" t="s">
        <v>219</v>
      </c>
      <c r="G98" s="29">
        <f>SUM(G18:G48)</f>
        <v>33.04</v>
      </c>
      <c r="H98" s="29">
        <f t="shared" ref="H98:P98" si="18">SUM(H18:H48)</f>
        <v>30.32</v>
      </c>
      <c r="I98" s="29">
        <f t="shared" si="18"/>
        <v>0</v>
      </c>
      <c r="J98" s="29">
        <f t="shared" si="18"/>
        <v>2E-3</v>
      </c>
      <c r="K98" s="29">
        <f t="shared" si="18"/>
        <v>2.1429999999999998</v>
      </c>
      <c r="L98" s="29">
        <f t="shared" si="18"/>
        <v>0.52</v>
      </c>
      <c r="M98" s="29">
        <f t="shared" si="18"/>
        <v>16.079000000000001</v>
      </c>
      <c r="N98" s="29">
        <f t="shared" si="18"/>
        <v>8.9320000000000004</v>
      </c>
      <c r="O98" s="29">
        <f t="shared" si="18"/>
        <v>3.23</v>
      </c>
      <c r="P98" s="29">
        <f t="shared" si="18"/>
        <v>7.7670000000000003</v>
      </c>
      <c r="Q98" s="1"/>
      <c r="R98" s="1"/>
      <c r="S98" s="1"/>
      <c r="T98" s="1"/>
      <c r="U98" s="1"/>
    </row>
    <row r="99" spans="1:23" s="44" customFormat="1" ht="17.25" customHeight="1" thickBot="1">
      <c r="A99" s="25"/>
      <c r="B99" s="25"/>
      <c r="C99" s="25"/>
      <c r="D99" s="25"/>
      <c r="E99" s="25"/>
      <c r="F99" s="145" t="s">
        <v>219</v>
      </c>
      <c r="G99" s="29">
        <f>G98</f>
        <v>33.04</v>
      </c>
      <c r="H99" s="29">
        <f>H98+G99</f>
        <v>63.36</v>
      </c>
      <c r="I99" s="29">
        <f t="shared" ref="I99:P99" si="19">I98+H99</f>
        <v>63.36</v>
      </c>
      <c r="J99" s="29">
        <f t="shared" si="19"/>
        <v>63.362000000000002</v>
      </c>
      <c r="K99" s="29">
        <f t="shared" si="19"/>
        <v>65.504999999999995</v>
      </c>
      <c r="L99" s="29">
        <f t="shared" si="19"/>
        <v>66.024999999999991</v>
      </c>
      <c r="M99" s="29">
        <f t="shared" si="19"/>
        <v>82.103999999999985</v>
      </c>
      <c r="N99" s="29">
        <f t="shared" si="19"/>
        <v>91.035999999999987</v>
      </c>
      <c r="O99" s="29">
        <f t="shared" si="19"/>
        <v>94.265999999999991</v>
      </c>
      <c r="P99" s="29">
        <f t="shared" si="19"/>
        <v>102.03299999999999</v>
      </c>
      <c r="Q99" s="146">
        <f>P99-R99</f>
        <v>-37.967000000000013</v>
      </c>
      <c r="R99" s="1">
        <v>140</v>
      </c>
      <c r="S99" s="1" t="s">
        <v>220</v>
      </c>
      <c r="T99" s="1"/>
      <c r="U99" s="1"/>
    </row>
    <row r="100" spans="1:23" s="44" customFormat="1" ht="0.75" hidden="1" customHeight="1" thickBot="1">
      <c r="A100" s="25"/>
      <c r="B100" s="25"/>
      <c r="C100" s="25"/>
      <c r="D100" s="25"/>
      <c r="E100" s="25"/>
      <c r="F100" s="145" t="s">
        <v>213</v>
      </c>
      <c r="G100" s="29">
        <f>G20+G22+G33</f>
        <v>0</v>
      </c>
      <c r="H100" s="29">
        <f t="shared" ref="H100:P100" si="20">H20+H22+H33</f>
        <v>0</v>
      </c>
      <c r="I100" s="29">
        <f t="shared" si="20"/>
        <v>0</v>
      </c>
      <c r="J100" s="29">
        <f t="shared" si="20"/>
        <v>0</v>
      </c>
      <c r="K100" s="29">
        <f t="shared" si="20"/>
        <v>0</v>
      </c>
      <c r="L100" s="29">
        <f t="shared" si="20"/>
        <v>0</v>
      </c>
      <c r="M100" s="29">
        <f t="shared" si="20"/>
        <v>0</v>
      </c>
      <c r="N100" s="29">
        <f t="shared" si="20"/>
        <v>0.92199999999999993</v>
      </c>
      <c r="O100" s="29">
        <f t="shared" si="20"/>
        <v>0</v>
      </c>
      <c r="P100" s="29">
        <f t="shared" si="20"/>
        <v>0</v>
      </c>
      <c r="Q100" s="1"/>
      <c r="R100" s="1"/>
      <c r="S100" s="1"/>
      <c r="T100" s="1"/>
      <c r="U100" s="1"/>
    </row>
    <row r="101" spans="1:23" s="44" customFormat="1" ht="16.5" customHeight="1" thickBot="1">
      <c r="A101" s="25"/>
      <c r="B101" s="148"/>
      <c r="C101" s="149"/>
      <c r="D101" s="149"/>
      <c r="E101" s="150"/>
      <c r="F101" s="145" t="s">
        <v>213</v>
      </c>
      <c r="G101" s="29">
        <f>G100</f>
        <v>0</v>
      </c>
      <c r="H101" s="29">
        <f>H100+G101</f>
        <v>0</v>
      </c>
      <c r="I101" s="29">
        <f t="shared" ref="I101:P101" si="21">I100+H101</f>
        <v>0</v>
      </c>
      <c r="J101" s="29">
        <f t="shared" si="21"/>
        <v>0</v>
      </c>
      <c r="K101" s="29">
        <f t="shared" si="21"/>
        <v>0</v>
      </c>
      <c r="L101" s="29">
        <f t="shared" si="21"/>
        <v>0</v>
      </c>
      <c r="M101" s="29">
        <f t="shared" si="21"/>
        <v>0</v>
      </c>
      <c r="N101" s="29">
        <f t="shared" si="21"/>
        <v>0.92199999999999993</v>
      </c>
      <c r="O101" s="29">
        <f t="shared" si="21"/>
        <v>0.92199999999999993</v>
      </c>
      <c r="P101" s="29">
        <f t="shared" si="21"/>
        <v>0.92199999999999993</v>
      </c>
      <c r="Q101" s="1"/>
      <c r="R101" s="1"/>
      <c r="S101" s="1"/>
      <c r="T101" s="1"/>
      <c r="U101" s="1"/>
    </row>
    <row r="102" spans="1:23" s="44" customFormat="1" ht="0.75" hidden="1" customHeight="1" thickBot="1">
      <c r="A102" s="25"/>
      <c r="B102" s="182" t="s">
        <v>221</v>
      </c>
      <c r="C102" s="183"/>
      <c r="D102" s="183"/>
      <c r="E102" s="184"/>
      <c r="F102" s="145" t="s">
        <v>208</v>
      </c>
      <c r="G102" s="29">
        <f>G75</f>
        <v>0</v>
      </c>
      <c r="H102" s="29">
        <f t="shared" ref="H102:P102" si="22">H75</f>
        <v>0</v>
      </c>
      <c r="I102" s="29">
        <f t="shared" si="22"/>
        <v>0</v>
      </c>
      <c r="J102" s="29">
        <f t="shared" si="22"/>
        <v>0</v>
      </c>
      <c r="K102" s="29">
        <f t="shared" si="22"/>
        <v>0.55000000000000004</v>
      </c>
      <c r="L102" s="29">
        <f t="shared" si="22"/>
        <v>0</v>
      </c>
      <c r="M102" s="29">
        <f t="shared" si="22"/>
        <v>0</v>
      </c>
      <c r="N102" s="29">
        <f t="shared" si="22"/>
        <v>0</v>
      </c>
      <c r="O102" s="29">
        <f t="shared" si="22"/>
        <v>0</v>
      </c>
      <c r="P102" s="29">
        <f t="shared" si="22"/>
        <v>0</v>
      </c>
      <c r="Q102" s="1"/>
      <c r="R102" s="1"/>
      <c r="S102" s="1"/>
      <c r="T102" s="1"/>
      <c r="U102" s="1"/>
    </row>
    <row r="103" spans="1:23" s="44" customFormat="1" ht="18" customHeight="1" thickBot="1">
      <c r="A103" s="25"/>
      <c r="B103" s="182" t="s">
        <v>221</v>
      </c>
      <c r="C103" s="207"/>
      <c r="D103" s="207"/>
      <c r="E103" s="208"/>
      <c r="F103" s="145" t="s">
        <v>208</v>
      </c>
      <c r="G103" s="29">
        <f>G75</f>
        <v>0</v>
      </c>
      <c r="H103" s="29">
        <f>H102+G103</f>
        <v>0</v>
      </c>
      <c r="I103" s="29">
        <f t="shared" ref="I103:P103" si="23">I102+H103</f>
        <v>0</v>
      </c>
      <c r="J103" s="29">
        <f t="shared" si="23"/>
        <v>0</v>
      </c>
      <c r="K103" s="29">
        <f t="shared" si="23"/>
        <v>0.55000000000000004</v>
      </c>
      <c r="L103" s="29">
        <f t="shared" si="23"/>
        <v>0.55000000000000004</v>
      </c>
      <c r="M103" s="29">
        <f t="shared" si="23"/>
        <v>0.55000000000000004</v>
      </c>
      <c r="N103" s="29">
        <f t="shared" si="23"/>
        <v>0.55000000000000004</v>
      </c>
      <c r="O103" s="29">
        <f t="shared" si="23"/>
        <v>0.55000000000000004</v>
      </c>
      <c r="P103" s="29">
        <f t="shared" si="23"/>
        <v>0.55000000000000004</v>
      </c>
      <c r="Q103" s="1"/>
      <c r="R103" s="1"/>
      <c r="S103" s="1"/>
      <c r="T103" s="1"/>
      <c r="U103" s="1"/>
    </row>
    <row r="104" spans="1:23" s="44" customFormat="1" ht="17.25" hidden="1" customHeight="1" thickBot="1">
      <c r="A104" s="25"/>
      <c r="B104" s="25"/>
      <c r="C104" s="25"/>
      <c r="D104" s="25"/>
      <c r="E104" s="25"/>
      <c r="F104" s="145" t="s">
        <v>218</v>
      </c>
      <c r="G104" s="29">
        <f>G76</f>
        <v>0</v>
      </c>
      <c r="H104" s="29">
        <f t="shared" ref="H104:P104" si="24">H76</f>
        <v>0</v>
      </c>
      <c r="I104" s="29">
        <f t="shared" si="24"/>
        <v>0</v>
      </c>
      <c r="J104" s="29">
        <f t="shared" si="24"/>
        <v>0</v>
      </c>
      <c r="K104" s="29">
        <f t="shared" si="24"/>
        <v>0</v>
      </c>
      <c r="L104" s="29">
        <f t="shared" si="24"/>
        <v>0</v>
      </c>
      <c r="M104" s="29">
        <f t="shared" si="24"/>
        <v>0</v>
      </c>
      <c r="N104" s="29">
        <f t="shared" si="24"/>
        <v>0</v>
      </c>
      <c r="O104" s="29">
        <f t="shared" si="24"/>
        <v>30</v>
      </c>
      <c r="P104" s="29">
        <f t="shared" si="24"/>
        <v>0</v>
      </c>
      <c r="Q104" s="1"/>
      <c r="R104" s="1"/>
      <c r="S104" s="1"/>
      <c r="T104" s="1"/>
      <c r="U104" s="1"/>
    </row>
    <row r="105" spans="1:23" s="44" customFormat="1" ht="16.5" customHeight="1" thickBot="1">
      <c r="A105" s="25"/>
      <c r="B105" s="25"/>
      <c r="C105" s="25"/>
      <c r="D105" s="25"/>
      <c r="E105" s="25"/>
      <c r="F105" s="145" t="s">
        <v>218</v>
      </c>
      <c r="G105" s="29">
        <f>G76</f>
        <v>0</v>
      </c>
      <c r="H105" s="29">
        <f>H104+G105</f>
        <v>0</v>
      </c>
      <c r="I105" s="29">
        <f t="shared" ref="I105:P105" si="25">I104+H105</f>
        <v>0</v>
      </c>
      <c r="J105" s="29">
        <f t="shared" si="25"/>
        <v>0</v>
      </c>
      <c r="K105" s="29">
        <f t="shared" si="25"/>
        <v>0</v>
      </c>
      <c r="L105" s="29">
        <f t="shared" si="25"/>
        <v>0</v>
      </c>
      <c r="M105" s="29">
        <f t="shared" si="25"/>
        <v>0</v>
      </c>
      <c r="N105" s="29">
        <f t="shared" si="25"/>
        <v>0</v>
      </c>
      <c r="O105" s="29">
        <f t="shared" si="25"/>
        <v>30</v>
      </c>
      <c r="P105" s="29">
        <f t="shared" si="25"/>
        <v>30</v>
      </c>
      <c r="Q105" s="146">
        <f>P105-R105</f>
        <v>2</v>
      </c>
      <c r="R105" s="1">
        <v>28</v>
      </c>
      <c r="S105" s="1" t="s">
        <v>222</v>
      </c>
      <c r="T105" s="1"/>
      <c r="U105" s="1"/>
    </row>
    <row r="106" spans="1:23" s="44" customFormat="1" ht="14.25" customHeight="1" thickBot="1">
      <c r="A106" s="25"/>
      <c r="B106" s="25"/>
      <c r="C106" s="25"/>
      <c r="D106" s="25"/>
      <c r="E106" s="25"/>
      <c r="F106" s="145" t="s">
        <v>219</v>
      </c>
      <c r="G106" s="29">
        <f>G75+G76+G77</f>
        <v>0</v>
      </c>
      <c r="H106" s="29">
        <f t="shared" ref="H106:W106" si="26">H75+H76+H77</f>
        <v>0</v>
      </c>
      <c r="I106" s="29">
        <f t="shared" si="26"/>
        <v>0</v>
      </c>
      <c r="J106" s="29">
        <f t="shared" si="26"/>
        <v>0</v>
      </c>
      <c r="K106" s="29">
        <f t="shared" si="26"/>
        <v>1.05</v>
      </c>
      <c r="L106" s="29">
        <f t="shared" si="26"/>
        <v>0</v>
      </c>
      <c r="M106" s="29">
        <f t="shared" si="26"/>
        <v>0</v>
      </c>
      <c r="N106" s="29">
        <f t="shared" si="26"/>
        <v>0</v>
      </c>
      <c r="O106" s="29">
        <f t="shared" si="26"/>
        <v>30</v>
      </c>
      <c r="P106" s="29">
        <f t="shared" si="26"/>
        <v>0</v>
      </c>
      <c r="Q106" s="29">
        <f t="shared" si="26"/>
        <v>30.55</v>
      </c>
      <c r="R106" s="29">
        <f t="shared" si="26"/>
        <v>31.05</v>
      </c>
      <c r="S106" s="29">
        <f t="shared" si="26"/>
        <v>37.4</v>
      </c>
      <c r="T106" s="29">
        <f t="shared" si="26"/>
        <v>0</v>
      </c>
      <c r="U106" s="29">
        <f t="shared" si="26"/>
        <v>0</v>
      </c>
      <c r="V106" s="29" t="e">
        <f t="shared" si="26"/>
        <v>#VALUE!</v>
      </c>
      <c r="W106" s="29">
        <f t="shared" si="26"/>
        <v>0</v>
      </c>
    </row>
    <row r="107" spans="1:23" s="44" customFormat="1" ht="15" customHeight="1" thickBot="1">
      <c r="A107" s="25"/>
      <c r="B107" s="25"/>
      <c r="C107" s="25"/>
      <c r="D107" s="25"/>
      <c r="E107" s="25"/>
      <c r="F107" s="145" t="s">
        <v>219</v>
      </c>
      <c r="G107" s="29">
        <f>G103+G105</f>
        <v>0</v>
      </c>
      <c r="H107" s="29">
        <f>H106+G109</f>
        <v>0</v>
      </c>
      <c r="I107" s="29">
        <f t="shared" ref="I107:K107" si="27">I106+H109</f>
        <v>0</v>
      </c>
      <c r="J107" s="29">
        <f t="shared" si="27"/>
        <v>0</v>
      </c>
      <c r="K107" s="29">
        <f t="shared" si="27"/>
        <v>1.05</v>
      </c>
      <c r="L107" s="29">
        <f>K107+L106</f>
        <v>1.05</v>
      </c>
      <c r="M107" s="29">
        <f t="shared" ref="M107:P107" si="28">L107+M106</f>
        <v>1.05</v>
      </c>
      <c r="N107" s="29">
        <f t="shared" si="28"/>
        <v>1.05</v>
      </c>
      <c r="O107" s="29">
        <f t="shared" si="28"/>
        <v>31.05</v>
      </c>
      <c r="P107" s="29">
        <f t="shared" si="28"/>
        <v>31.05</v>
      </c>
      <c r="Q107" s="1"/>
      <c r="R107" s="1"/>
      <c r="S107" s="1"/>
      <c r="T107" s="1"/>
      <c r="U107" s="1"/>
    </row>
    <row r="108" spans="1:23" s="44" customFormat="1" ht="0.75" hidden="1" customHeight="1" thickBot="1">
      <c r="A108" s="25"/>
      <c r="B108" s="25"/>
      <c r="C108" s="25"/>
      <c r="D108" s="25"/>
      <c r="E108" s="25"/>
      <c r="F108" s="145" t="s">
        <v>213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29">
        <v>0</v>
      </c>
      <c r="N108" s="29">
        <v>0</v>
      </c>
      <c r="O108" s="29">
        <v>0</v>
      </c>
      <c r="P108" s="29">
        <v>0</v>
      </c>
      <c r="Q108" s="1"/>
      <c r="R108" s="1"/>
      <c r="S108" s="1"/>
      <c r="T108" s="1"/>
      <c r="U108" s="1"/>
    </row>
    <row r="109" spans="1:23" s="44" customFormat="1" ht="16.5" thickBot="1">
      <c r="A109" s="25"/>
      <c r="B109" s="25"/>
      <c r="C109" s="25"/>
      <c r="D109" s="25"/>
      <c r="E109" s="25"/>
      <c r="F109" s="145" t="s">
        <v>213</v>
      </c>
      <c r="G109" s="29">
        <f>G108</f>
        <v>0</v>
      </c>
      <c r="H109" s="29">
        <f>H108+G109</f>
        <v>0</v>
      </c>
      <c r="I109" s="29">
        <f t="shared" ref="I109:P109" si="29">I108+H109</f>
        <v>0</v>
      </c>
      <c r="J109" s="29">
        <f t="shared" si="29"/>
        <v>0</v>
      </c>
      <c r="K109" s="29">
        <f t="shared" si="29"/>
        <v>0</v>
      </c>
      <c r="L109" s="29">
        <f t="shared" si="29"/>
        <v>0</v>
      </c>
      <c r="M109" s="29">
        <f t="shared" si="29"/>
        <v>0</v>
      </c>
      <c r="N109" s="29">
        <f t="shared" si="29"/>
        <v>0</v>
      </c>
      <c r="O109" s="29">
        <f t="shared" si="29"/>
        <v>0</v>
      </c>
      <c r="P109" s="29">
        <f t="shared" si="29"/>
        <v>0</v>
      </c>
      <c r="Q109" s="1"/>
      <c r="R109" s="1"/>
      <c r="S109" s="1"/>
      <c r="T109" s="1"/>
      <c r="U109" s="1"/>
    </row>
    <row r="110" spans="1:23" s="44" customFormat="1" ht="15.75" hidden="1" customHeight="1">
      <c r="A110" s="10"/>
      <c r="B110" s="151"/>
      <c r="C110" s="7"/>
      <c r="D110" s="209" t="s">
        <v>223</v>
      </c>
      <c r="E110" s="209"/>
      <c r="F110" s="209"/>
      <c r="G110" s="209"/>
      <c r="H110" s="209"/>
      <c r="I110" s="209"/>
      <c r="J110" s="209"/>
      <c r="K110" s="209"/>
      <c r="L110" s="209"/>
      <c r="M110" s="209"/>
      <c r="N110" s="209"/>
      <c r="O110" s="209"/>
      <c r="P110" s="152"/>
      <c r="Q110" s="1"/>
      <c r="R110" s="1"/>
      <c r="S110" s="1"/>
      <c r="T110" s="1"/>
      <c r="U110" s="1"/>
    </row>
    <row r="111" spans="1:23" s="44" customFormat="1" hidden="1">
      <c r="A111" s="10"/>
      <c r="B111" s="151"/>
      <c r="C111" s="7"/>
      <c r="D111" s="179"/>
      <c r="E111" s="179"/>
      <c r="F111" s="179"/>
      <c r="G111" s="179"/>
      <c r="H111" s="179"/>
      <c r="I111" s="179"/>
      <c r="J111" s="179"/>
      <c r="K111" s="179"/>
      <c r="L111" s="179"/>
      <c r="M111" s="179"/>
      <c r="N111" s="179"/>
      <c r="O111" s="179"/>
      <c r="P111" s="152"/>
      <c r="Q111" s="1"/>
      <c r="R111" s="1"/>
      <c r="S111" s="1"/>
      <c r="T111" s="1"/>
      <c r="U111" s="1"/>
    </row>
    <row r="112" spans="1:23" s="44" customFormat="1" ht="15.75" hidden="1" customHeight="1">
      <c r="A112" s="10"/>
      <c r="B112" s="151"/>
      <c r="C112" s="7"/>
      <c r="D112" s="179"/>
      <c r="E112" s="179"/>
      <c r="F112" s="179"/>
      <c r="G112" s="179"/>
      <c r="H112" s="179"/>
      <c r="I112" s="179"/>
      <c r="J112" s="179"/>
      <c r="K112" s="179"/>
      <c r="L112" s="179"/>
      <c r="M112" s="179"/>
      <c r="N112" s="179"/>
      <c r="O112" s="179"/>
      <c r="P112" s="152"/>
      <c r="Q112" s="1"/>
      <c r="R112" s="1"/>
      <c r="S112" s="1"/>
      <c r="T112" s="1"/>
      <c r="U112" s="1"/>
    </row>
    <row r="113" spans="1:22" s="44" customFormat="1" ht="15.75" hidden="1" customHeight="1">
      <c r="A113" s="10"/>
      <c r="B113" s="151"/>
      <c r="C113" s="7"/>
      <c r="D113" s="179" t="s">
        <v>224</v>
      </c>
      <c r="E113" s="179"/>
      <c r="F113" s="179"/>
      <c r="G113" s="179"/>
      <c r="H113" s="179"/>
      <c r="I113" s="179"/>
      <c r="J113" s="179"/>
      <c r="K113" s="179"/>
      <c r="L113" s="179"/>
      <c r="M113" s="179"/>
      <c r="N113" s="179"/>
      <c r="O113" s="179"/>
      <c r="P113" s="152"/>
      <c r="Q113" s="1"/>
      <c r="R113" s="1" t="s">
        <v>134</v>
      </c>
      <c r="S113" s="1"/>
      <c r="T113" s="1"/>
      <c r="U113" s="1"/>
    </row>
    <row r="114" spans="1:22" s="44" customFormat="1" hidden="1">
      <c r="A114" s="10"/>
      <c r="B114" s="151"/>
      <c r="C114" s="7"/>
      <c r="D114" s="179"/>
      <c r="E114" s="179"/>
      <c r="F114" s="179"/>
      <c r="G114" s="179"/>
      <c r="H114" s="179"/>
      <c r="I114" s="179"/>
      <c r="J114" s="179"/>
      <c r="K114" s="179"/>
      <c r="L114" s="179"/>
      <c r="M114" s="179"/>
      <c r="N114" s="179"/>
      <c r="O114" s="179"/>
      <c r="P114" s="152"/>
      <c r="Q114" s="1"/>
      <c r="R114" s="1"/>
      <c r="S114" s="1"/>
      <c r="T114" s="1"/>
      <c r="U114" s="1"/>
    </row>
    <row r="115" spans="1:22" s="44" customFormat="1" ht="15.75" hidden="1" customHeight="1">
      <c r="A115" s="10"/>
      <c r="B115" s="151"/>
      <c r="C115" s="7"/>
      <c r="D115" s="179" t="s">
        <v>225</v>
      </c>
      <c r="E115" s="179"/>
      <c r="F115" s="179"/>
      <c r="G115" s="179"/>
      <c r="H115" s="179"/>
      <c r="I115" s="179"/>
      <c r="J115" s="179"/>
      <c r="K115" s="179"/>
      <c r="L115" s="179"/>
      <c r="M115" s="179"/>
      <c r="N115" s="179"/>
      <c r="O115" s="179"/>
      <c r="P115" s="179"/>
      <c r="Q115" s="1"/>
      <c r="R115" s="1"/>
      <c r="S115" s="1"/>
      <c r="T115" s="1"/>
      <c r="U115" s="1"/>
    </row>
    <row r="116" spans="1:22" s="44" customFormat="1" hidden="1">
      <c r="A116" s="10"/>
      <c r="B116" s="151"/>
      <c r="C116" s="7"/>
      <c r="D116" s="179"/>
      <c r="E116" s="179"/>
      <c r="F116" s="179"/>
      <c r="G116" s="179"/>
      <c r="H116" s="179"/>
      <c r="I116" s="179"/>
      <c r="J116" s="179"/>
      <c r="K116" s="179"/>
      <c r="L116" s="179"/>
      <c r="M116" s="179"/>
      <c r="N116" s="179"/>
      <c r="O116" s="179"/>
      <c r="P116" s="179"/>
      <c r="Q116" s="1"/>
      <c r="R116" s="1"/>
      <c r="S116" s="1"/>
      <c r="T116" s="1"/>
      <c r="U116" s="1"/>
    </row>
    <row r="117" spans="1:22" s="44" customFormat="1" ht="48.75" hidden="1" customHeight="1">
      <c r="A117" s="10"/>
      <c r="B117" s="151"/>
      <c r="C117" s="7"/>
      <c r="D117" s="179"/>
      <c r="E117" s="179"/>
      <c r="F117" s="179"/>
      <c r="G117" s="179"/>
      <c r="H117" s="179"/>
      <c r="I117" s="179"/>
      <c r="J117" s="179"/>
      <c r="K117" s="179"/>
      <c r="L117" s="179"/>
      <c r="M117" s="179"/>
      <c r="N117" s="179"/>
      <c r="O117" s="179"/>
      <c r="P117" s="179"/>
      <c r="Q117" s="1"/>
      <c r="R117" s="1"/>
      <c r="S117" s="1"/>
      <c r="T117" s="1"/>
      <c r="U117" s="1"/>
    </row>
    <row r="118" spans="1:22" s="44" customFormat="1" ht="18.75" hidden="1">
      <c r="A118" s="10"/>
      <c r="B118" s="151"/>
      <c r="C118" s="7"/>
      <c r="D118" s="153"/>
      <c r="E118" s="171"/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"/>
      <c r="R118" s="1"/>
      <c r="S118" s="1"/>
      <c r="T118" s="1"/>
      <c r="U118" s="1"/>
    </row>
    <row r="119" spans="1:22" s="155" customFormat="1" ht="24.75" hidden="1" customHeight="1">
      <c r="A119" s="180" t="s">
        <v>226</v>
      </c>
      <c r="B119" s="180"/>
      <c r="C119" s="180"/>
      <c r="D119" s="180"/>
      <c r="E119" s="180"/>
      <c r="F119" s="180"/>
      <c r="G119" s="180"/>
      <c r="H119" s="180"/>
      <c r="I119" s="180"/>
      <c r="J119" s="180"/>
      <c r="K119" s="180"/>
      <c r="L119" s="180"/>
      <c r="M119" s="180"/>
      <c r="N119" s="180"/>
      <c r="O119" s="180"/>
      <c r="P119" s="180"/>
      <c r="Q119" s="180"/>
      <c r="R119" s="1"/>
      <c r="S119" s="1"/>
      <c r="T119" s="1"/>
      <c r="U119" s="1"/>
      <c r="V119" s="12"/>
    </row>
    <row r="120" spans="1:22" s="44" customFormat="1" hidden="1">
      <c r="A120" s="10"/>
      <c r="B120" s="151"/>
      <c r="C120" s="7"/>
      <c r="D120" s="151"/>
      <c r="E120" s="151"/>
      <c r="F120" s="151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"/>
      <c r="R120" s="1"/>
      <c r="S120" s="1"/>
      <c r="T120" s="1"/>
      <c r="U120" s="1"/>
    </row>
    <row r="121" spans="1:22" s="44" customFormat="1">
      <c r="A121" s="10"/>
      <c r="B121" s="151"/>
      <c r="C121" s="7"/>
      <c r="E121" s="151"/>
      <c r="F121" s="151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"/>
      <c r="R121" s="1"/>
      <c r="S121" s="1"/>
      <c r="T121" s="1"/>
      <c r="U121" s="1"/>
    </row>
    <row r="122" spans="1:22" s="44" customFormat="1">
      <c r="A122" s="10"/>
      <c r="B122" s="157" t="s">
        <v>227</v>
      </c>
      <c r="C122" s="7"/>
      <c r="D122" s="151"/>
      <c r="E122" s="151"/>
      <c r="F122" s="151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"/>
      <c r="R122" s="1"/>
      <c r="S122" s="1"/>
      <c r="T122" s="1"/>
      <c r="U122" s="1"/>
    </row>
    <row r="123" spans="1:22" s="44" customFormat="1" ht="0.75" customHeight="1">
      <c r="A123" s="10"/>
      <c r="B123" s="151"/>
      <c r="C123" s="7"/>
      <c r="D123" s="151"/>
      <c r="E123" s="151"/>
      <c r="F123" s="151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"/>
      <c r="R123" s="1"/>
      <c r="S123" s="1"/>
      <c r="T123" s="1"/>
      <c r="U123" s="1"/>
    </row>
    <row r="124" spans="1:22" s="44" customFormat="1">
      <c r="A124" s="10"/>
      <c r="B124" s="151"/>
      <c r="C124" s="7"/>
      <c r="D124" s="151"/>
      <c r="E124" s="151"/>
      <c r="F124" s="151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"/>
      <c r="R124" s="1"/>
      <c r="S124" s="1"/>
      <c r="T124" s="1"/>
      <c r="U124" s="1"/>
    </row>
    <row r="125" spans="1:22" s="44" customFormat="1">
      <c r="A125" s="10"/>
      <c r="B125" s="151"/>
      <c r="C125" s="7"/>
      <c r="D125" s="151"/>
      <c r="E125" s="151"/>
      <c r="F125" s="151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"/>
      <c r="R125" s="1"/>
      <c r="S125" s="1"/>
      <c r="T125" s="1"/>
      <c r="U125" s="1"/>
    </row>
    <row r="126" spans="1:22" s="44" customFormat="1">
      <c r="A126" s="10"/>
      <c r="B126" s="151"/>
      <c r="C126" s="7"/>
      <c r="D126" s="151"/>
      <c r="E126" s="151"/>
      <c r="F126" s="151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"/>
      <c r="R126" s="1"/>
      <c r="S126" s="1"/>
      <c r="T126" s="1"/>
      <c r="U126" s="1"/>
    </row>
    <row r="127" spans="1:22" s="44" customFormat="1">
      <c r="A127" s="10"/>
      <c r="B127" s="151"/>
      <c r="C127" s="7"/>
      <c r="D127" s="151"/>
      <c r="E127" s="151"/>
      <c r="F127" s="151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"/>
      <c r="R127" s="1"/>
      <c r="S127" s="1"/>
      <c r="T127" s="1"/>
      <c r="U127" s="1"/>
    </row>
    <row r="128" spans="1:22" s="44" customFormat="1">
      <c r="A128" s="10"/>
      <c r="B128" s="151"/>
      <c r="C128" s="7"/>
      <c r="D128" s="151"/>
      <c r="E128" s="151"/>
      <c r="F128" s="151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"/>
      <c r="R128" s="1"/>
      <c r="S128" s="1"/>
      <c r="T128" s="1"/>
      <c r="U128" s="1"/>
    </row>
    <row r="129" spans="1:21" s="44" customFormat="1">
      <c r="A129" s="10"/>
      <c r="B129" s="151"/>
      <c r="C129" s="7"/>
      <c r="D129" s="151"/>
      <c r="E129" s="151"/>
      <c r="F129" s="151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"/>
      <c r="R129" s="1"/>
      <c r="S129" s="1"/>
      <c r="T129" s="1"/>
      <c r="U129" s="1"/>
    </row>
    <row r="130" spans="1:21" s="44" customFormat="1">
      <c r="A130" s="10"/>
      <c r="B130" s="151"/>
      <c r="C130" s="7"/>
      <c r="D130" s="151"/>
      <c r="E130" s="151"/>
      <c r="F130" s="151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"/>
      <c r="R130" s="1"/>
      <c r="S130" s="1"/>
      <c r="T130" s="1"/>
      <c r="U130" s="1"/>
    </row>
    <row r="131" spans="1:21" s="44" customFormat="1">
      <c r="A131" s="10"/>
      <c r="B131" s="151"/>
      <c r="C131" s="7"/>
      <c r="D131" s="151"/>
      <c r="E131" s="151"/>
      <c r="F131" s="151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"/>
      <c r="R131" s="1"/>
      <c r="S131" s="1"/>
      <c r="T131" s="1"/>
      <c r="U131" s="1"/>
    </row>
    <row r="132" spans="1:21" s="44" customFormat="1">
      <c r="A132" s="10"/>
      <c r="B132" s="151"/>
      <c r="C132" s="7"/>
      <c r="D132" s="151"/>
      <c r="E132" s="151"/>
      <c r="F132" s="151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"/>
      <c r="R132" s="1"/>
      <c r="S132" s="1"/>
      <c r="T132" s="1"/>
      <c r="U132" s="1"/>
    </row>
    <row r="133" spans="1:21" s="44" customFormat="1">
      <c r="A133" s="10"/>
      <c r="B133" s="151"/>
      <c r="C133" s="7"/>
      <c r="D133" s="151"/>
      <c r="E133" s="151"/>
      <c r="F133" s="151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"/>
      <c r="R133" s="1"/>
      <c r="S133" s="1"/>
      <c r="T133" s="1"/>
      <c r="U133" s="1"/>
    </row>
    <row r="134" spans="1:21" s="44" customFormat="1">
      <c r="A134" s="10"/>
      <c r="B134" s="151"/>
      <c r="C134" s="7"/>
      <c r="D134" s="151"/>
      <c r="E134" s="151"/>
      <c r="F134" s="151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"/>
      <c r="R134" s="1"/>
      <c r="S134" s="1"/>
      <c r="T134" s="1"/>
      <c r="U134" s="1"/>
    </row>
    <row r="135" spans="1:21" s="44" customFormat="1">
      <c r="A135" s="10"/>
      <c r="B135" s="151"/>
      <c r="C135" s="7"/>
      <c r="D135" s="151"/>
      <c r="E135" s="151"/>
      <c r="F135" s="151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"/>
      <c r="R135" s="1"/>
      <c r="S135" s="1"/>
      <c r="T135" s="1"/>
      <c r="U135" s="1"/>
    </row>
    <row r="136" spans="1:21" s="44" customFormat="1">
      <c r="A136" s="10"/>
      <c r="B136" s="151"/>
      <c r="C136" s="7"/>
      <c r="D136" s="151"/>
      <c r="E136" s="151"/>
      <c r="F136" s="151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"/>
      <c r="R136" s="1"/>
      <c r="S136" s="1"/>
      <c r="T136" s="1"/>
      <c r="U136" s="1"/>
    </row>
    <row r="137" spans="1:21" s="44" customFormat="1">
      <c r="A137" s="10"/>
      <c r="B137" s="151"/>
      <c r="C137" s="7"/>
      <c r="D137" s="151"/>
      <c r="E137" s="151"/>
      <c r="F137" s="151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"/>
      <c r="R137" s="1"/>
      <c r="S137" s="1"/>
      <c r="T137" s="1"/>
      <c r="U137" s="1"/>
    </row>
    <row r="138" spans="1:21" s="44" customFormat="1">
      <c r="A138" s="10"/>
      <c r="B138" s="151"/>
      <c r="C138" s="7"/>
      <c r="D138" s="151"/>
      <c r="E138" s="151"/>
      <c r="F138" s="151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"/>
      <c r="R138" s="1"/>
      <c r="S138" s="1"/>
      <c r="T138" s="1"/>
      <c r="U138" s="1"/>
    </row>
    <row r="139" spans="1:21" s="44" customFormat="1">
      <c r="A139" s="10"/>
      <c r="B139" s="151"/>
      <c r="C139" s="7"/>
      <c r="D139" s="151"/>
      <c r="E139" s="151"/>
      <c r="F139" s="151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"/>
      <c r="R139" s="1"/>
      <c r="S139" s="1"/>
      <c r="T139" s="1"/>
      <c r="U139" s="1"/>
    </row>
    <row r="140" spans="1:21" s="44" customFormat="1">
      <c r="A140" s="10"/>
      <c r="B140" s="151"/>
      <c r="C140" s="7"/>
      <c r="D140" s="151"/>
      <c r="E140" s="151"/>
      <c r="F140" s="151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"/>
      <c r="R140" s="1"/>
      <c r="S140" s="1"/>
      <c r="T140" s="1"/>
      <c r="U140" s="1"/>
    </row>
    <row r="141" spans="1:21" s="44" customFormat="1">
      <c r="A141" s="10"/>
      <c r="B141" s="151"/>
      <c r="C141" s="7"/>
      <c r="D141" s="151"/>
      <c r="E141" s="151"/>
      <c r="F141" s="151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"/>
      <c r="R141" s="1"/>
      <c r="S141" s="1"/>
      <c r="T141" s="1"/>
      <c r="U141" s="1"/>
    </row>
    <row r="142" spans="1:21" s="44" customFormat="1">
      <c r="A142" s="10"/>
      <c r="B142" s="151"/>
      <c r="C142" s="7"/>
      <c r="D142" s="151"/>
      <c r="E142" s="151"/>
      <c r="F142" s="151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"/>
      <c r="R142" s="1"/>
      <c r="S142" s="1"/>
      <c r="T142" s="1"/>
      <c r="U142" s="1"/>
    </row>
    <row r="143" spans="1:21" s="44" customFormat="1">
      <c r="A143" s="10"/>
      <c r="B143" s="151"/>
      <c r="C143" s="7"/>
      <c r="D143" s="151"/>
      <c r="E143" s="151"/>
      <c r="F143" s="151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"/>
      <c r="R143" s="1"/>
      <c r="S143" s="1"/>
      <c r="T143" s="1"/>
      <c r="U143" s="1"/>
    </row>
    <row r="144" spans="1:21" s="44" customFormat="1">
      <c r="A144" s="10"/>
      <c r="B144" s="151"/>
      <c r="C144" s="7"/>
      <c r="D144" s="151"/>
      <c r="E144" s="151"/>
      <c r="F144" s="151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"/>
      <c r="R144" s="1"/>
      <c r="S144" s="1"/>
      <c r="T144" s="1"/>
      <c r="U144" s="1"/>
    </row>
    <row r="145" spans="1:21" s="44" customFormat="1">
      <c r="A145" s="10"/>
      <c r="B145" s="151"/>
      <c r="C145" s="7"/>
      <c r="D145" s="151"/>
      <c r="E145" s="151"/>
      <c r="F145" s="151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"/>
      <c r="R145" s="1"/>
      <c r="S145" s="1"/>
      <c r="T145" s="1"/>
      <c r="U145" s="1"/>
    </row>
    <row r="146" spans="1:21" s="44" customFormat="1">
      <c r="A146" s="10"/>
      <c r="B146" s="151"/>
      <c r="C146" s="7"/>
      <c r="D146" s="151"/>
      <c r="E146" s="151"/>
      <c r="F146" s="151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"/>
      <c r="R146" s="1"/>
      <c r="S146" s="1"/>
      <c r="T146" s="1"/>
      <c r="U146" s="1"/>
    </row>
    <row r="147" spans="1:21" s="44" customFormat="1">
      <c r="A147" s="10"/>
      <c r="B147" s="151"/>
      <c r="C147" s="7"/>
      <c r="D147" s="151"/>
      <c r="E147" s="151"/>
      <c r="F147" s="151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"/>
      <c r="R147" s="1"/>
      <c r="S147" s="1"/>
      <c r="T147" s="1"/>
      <c r="U147" s="1"/>
    </row>
    <row r="148" spans="1:21" s="44" customFormat="1">
      <c r="A148" s="10"/>
      <c r="B148" s="151"/>
      <c r="C148" s="7"/>
      <c r="D148" s="151"/>
      <c r="E148" s="151"/>
      <c r="F148" s="151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"/>
      <c r="R148" s="1"/>
      <c r="S148" s="1"/>
      <c r="T148" s="1"/>
      <c r="U148" s="1"/>
    </row>
    <row r="149" spans="1:21" s="44" customFormat="1">
      <c r="A149" s="10"/>
      <c r="B149" s="151"/>
      <c r="C149" s="7"/>
      <c r="D149" s="151"/>
      <c r="E149" s="151"/>
      <c r="F149" s="151"/>
      <c r="G149" s="156"/>
      <c r="H149" s="156"/>
      <c r="I149" s="156"/>
      <c r="J149" s="156"/>
      <c r="K149" s="156"/>
      <c r="L149" s="156"/>
      <c r="M149" s="156"/>
      <c r="N149" s="156"/>
      <c r="O149" s="156"/>
      <c r="P149" s="156"/>
      <c r="Q149" s="1"/>
      <c r="R149" s="1"/>
      <c r="S149" s="1"/>
      <c r="T149" s="1"/>
      <c r="U149" s="1"/>
    </row>
    <row r="150" spans="1:21" s="44" customFormat="1">
      <c r="A150" s="10"/>
      <c r="B150" s="151"/>
      <c r="C150" s="7"/>
      <c r="D150" s="151"/>
      <c r="E150" s="151"/>
      <c r="F150" s="151"/>
      <c r="G150" s="156"/>
      <c r="H150" s="156"/>
      <c r="I150" s="156"/>
      <c r="J150" s="156"/>
      <c r="K150" s="156"/>
      <c r="L150" s="156"/>
      <c r="M150" s="156"/>
      <c r="N150" s="156"/>
      <c r="O150" s="156"/>
      <c r="P150" s="156"/>
      <c r="Q150" s="1"/>
      <c r="R150" s="1"/>
      <c r="S150" s="1"/>
      <c r="T150" s="1"/>
      <c r="U150" s="1"/>
    </row>
    <row r="151" spans="1:21" s="44" customFormat="1">
      <c r="A151" s="10"/>
      <c r="B151" s="151"/>
      <c r="C151" s="7"/>
      <c r="D151" s="151"/>
      <c r="E151" s="151"/>
      <c r="F151" s="151"/>
      <c r="G151" s="156"/>
      <c r="H151" s="156"/>
      <c r="I151" s="156"/>
      <c r="J151" s="156"/>
      <c r="K151" s="156"/>
      <c r="L151" s="156"/>
      <c r="M151" s="156"/>
      <c r="N151" s="156"/>
      <c r="O151" s="156"/>
      <c r="P151" s="156"/>
      <c r="Q151" s="1"/>
      <c r="R151" s="1"/>
      <c r="S151" s="1"/>
      <c r="T151" s="1"/>
      <c r="U151" s="1"/>
    </row>
    <row r="152" spans="1:21" s="44" customFormat="1">
      <c r="A152" s="10"/>
      <c r="B152" s="151"/>
      <c r="C152" s="7"/>
      <c r="D152" s="151"/>
      <c r="E152" s="151"/>
      <c r="F152" s="151"/>
      <c r="G152" s="156"/>
      <c r="H152" s="156"/>
      <c r="I152" s="156"/>
      <c r="J152" s="156"/>
      <c r="K152" s="156"/>
      <c r="L152" s="156"/>
      <c r="M152" s="156"/>
      <c r="N152" s="156"/>
      <c r="O152" s="156"/>
      <c r="P152" s="156"/>
      <c r="Q152" s="1"/>
      <c r="R152" s="1"/>
      <c r="S152" s="1"/>
      <c r="T152" s="1"/>
      <c r="U152" s="1"/>
    </row>
    <row r="153" spans="1:21" s="44" customFormat="1">
      <c r="A153" s="10"/>
      <c r="B153" s="151"/>
      <c r="C153" s="7"/>
      <c r="D153" s="151"/>
      <c r="E153" s="151"/>
      <c r="F153" s="151"/>
      <c r="G153" s="156"/>
      <c r="H153" s="156"/>
      <c r="I153" s="156"/>
      <c r="J153" s="156"/>
      <c r="K153" s="156"/>
      <c r="L153" s="156"/>
      <c r="M153" s="156"/>
      <c r="N153" s="156"/>
      <c r="O153" s="156"/>
      <c r="P153" s="156"/>
      <c r="Q153" s="1"/>
      <c r="R153" s="1"/>
      <c r="S153" s="1"/>
      <c r="T153" s="1"/>
      <c r="U153" s="1"/>
    </row>
    <row r="154" spans="1:21" s="44" customFormat="1">
      <c r="A154" s="10"/>
      <c r="B154" s="151"/>
      <c r="C154" s="7"/>
      <c r="D154" s="151"/>
      <c r="E154" s="151"/>
      <c r="F154" s="151"/>
      <c r="G154" s="156"/>
      <c r="H154" s="156"/>
      <c r="I154" s="156"/>
      <c r="J154" s="156"/>
      <c r="K154" s="156"/>
      <c r="L154" s="156"/>
      <c r="M154" s="156"/>
      <c r="N154" s="156"/>
      <c r="O154" s="156"/>
      <c r="P154" s="156"/>
      <c r="Q154" s="1"/>
      <c r="R154" s="1"/>
      <c r="S154" s="1"/>
      <c r="T154" s="1"/>
      <c r="U154" s="1"/>
    </row>
    <row r="155" spans="1:21" s="44" customFormat="1">
      <c r="A155" s="10"/>
      <c r="B155" s="151"/>
      <c r="C155" s="7"/>
      <c r="D155" s="151"/>
      <c r="E155" s="151"/>
      <c r="F155" s="151"/>
      <c r="G155" s="156"/>
      <c r="H155" s="156"/>
      <c r="I155" s="156"/>
      <c r="J155" s="156"/>
      <c r="K155" s="156"/>
      <c r="L155" s="156"/>
      <c r="M155" s="156"/>
      <c r="N155" s="156"/>
      <c r="O155" s="156"/>
      <c r="P155" s="156"/>
      <c r="Q155" s="1"/>
      <c r="R155" s="1"/>
      <c r="S155" s="1"/>
      <c r="T155" s="1"/>
      <c r="U155" s="1"/>
    </row>
    <row r="156" spans="1:21" s="44" customFormat="1">
      <c r="A156" s="10"/>
      <c r="B156" s="151"/>
      <c r="C156" s="7"/>
      <c r="D156" s="151"/>
      <c r="E156" s="151"/>
      <c r="F156" s="151"/>
      <c r="G156" s="156"/>
      <c r="H156" s="156"/>
      <c r="I156" s="156"/>
      <c r="J156" s="156"/>
      <c r="K156" s="156"/>
      <c r="L156" s="156"/>
      <c r="M156" s="156"/>
      <c r="N156" s="156"/>
      <c r="O156" s="156"/>
      <c r="P156" s="156"/>
      <c r="Q156" s="1"/>
      <c r="R156" s="1"/>
      <c r="S156" s="1"/>
      <c r="T156" s="1"/>
      <c r="U156" s="1"/>
    </row>
    <row r="157" spans="1:21" s="44" customFormat="1">
      <c r="A157" s="10"/>
      <c r="B157" s="151"/>
      <c r="C157" s="7"/>
      <c r="D157" s="151"/>
      <c r="E157" s="151"/>
      <c r="F157" s="151"/>
      <c r="G157" s="156"/>
      <c r="H157" s="156"/>
      <c r="I157" s="156"/>
      <c r="J157" s="156"/>
      <c r="K157" s="156"/>
      <c r="L157" s="156"/>
      <c r="M157" s="156"/>
      <c r="N157" s="156"/>
      <c r="O157" s="156"/>
      <c r="P157" s="156"/>
      <c r="Q157" s="1"/>
      <c r="R157" s="1"/>
      <c r="S157" s="1"/>
      <c r="T157" s="1"/>
      <c r="U157" s="1"/>
    </row>
    <row r="158" spans="1:21" s="44" customFormat="1">
      <c r="A158" s="10"/>
      <c r="B158" s="151"/>
      <c r="C158" s="7"/>
      <c r="D158" s="151"/>
      <c r="E158" s="151"/>
      <c r="F158" s="151"/>
      <c r="G158" s="156"/>
      <c r="H158" s="156"/>
      <c r="I158" s="156"/>
      <c r="J158" s="156"/>
      <c r="K158" s="156"/>
      <c r="L158" s="156"/>
      <c r="M158" s="156"/>
      <c r="N158" s="156"/>
      <c r="O158" s="156"/>
      <c r="P158" s="156"/>
      <c r="Q158" s="1"/>
      <c r="R158" s="1"/>
      <c r="S158" s="1"/>
      <c r="T158" s="1"/>
      <c r="U158" s="1"/>
    </row>
    <row r="159" spans="1:21" s="44" customFormat="1">
      <c r="A159" s="10"/>
      <c r="B159" s="151"/>
      <c r="C159" s="7"/>
      <c r="D159" s="151"/>
      <c r="E159" s="151"/>
      <c r="F159" s="151"/>
      <c r="G159" s="156"/>
      <c r="H159" s="156"/>
      <c r="I159" s="156"/>
      <c r="J159" s="156"/>
      <c r="K159" s="156"/>
      <c r="L159" s="156"/>
      <c r="M159" s="156"/>
      <c r="N159" s="156"/>
      <c r="O159" s="156"/>
      <c r="P159" s="156"/>
      <c r="Q159" s="1"/>
      <c r="R159" s="1"/>
      <c r="S159" s="1"/>
      <c r="T159" s="1"/>
      <c r="U159" s="1"/>
    </row>
    <row r="160" spans="1:21" s="44" customFormat="1">
      <c r="A160" s="10"/>
      <c r="B160" s="151"/>
      <c r="C160" s="7"/>
      <c r="D160" s="151"/>
      <c r="E160" s="151"/>
      <c r="F160" s="151"/>
      <c r="G160" s="156"/>
      <c r="H160" s="156"/>
      <c r="I160" s="156"/>
      <c r="J160" s="156"/>
      <c r="K160" s="156"/>
      <c r="L160" s="156"/>
      <c r="M160" s="156"/>
      <c r="N160" s="156"/>
      <c r="O160" s="156"/>
      <c r="P160" s="156"/>
      <c r="Q160" s="1"/>
      <c r="R160" s="1"/>
      <c r="S160" s="1"/>
      <c r="T160" s="1"/>
      <c r="U160" s="1"/>
    </row>
    <row r="161" spans="1:21" s="44" customFormat="1">
      <c r="A161" s="10"/>
      <c r="B161" s="151"/>
      <c r="C161" s="7"/>
      <c r="D161" s="151"/>
      <c r="E161" s="151"/>
      <c r="F161" s="151"/>
      <c r="G161" s="156"/>
      <c r="H161" s="156"/>
      <c r="I161" s="156"/>
      <c r="J161" s="156"/>
      <c r="K161" s="156"/>
      <c r="L161" s="156"/>
      <c r="M161" s="156"/>
      <c r="N161" s="156"/>
      <c r="O161" s="156"/>
      <c r="P161" s="156"/>
      <c r="Q161" s="1"/>
      <c r="R161" s="1"/>
      <c r="S161" s="1"/>
      <c r="T161" s="1"/>
      <c r="U161" s="1"/>
    </row>
    <row r="162" spans="1:21" s="44" customFormat="1">
      <c r="A162" s="10"/>
      <c r="B162" s="151"/>
      <c r="C162" s="7"/>
      <c r="D162" s="151"/>
      <c r="E162" s="151"/>
      <c r="F162" s="151"/>
      <c r="G162" s="156"/>
      <c r="H162" s="156"/>
      <c r="I162" s="156"/>
      <c r="J162" s="156"/>
      <c r="K162" s="156"/>
      <c r="L162" s="156"/>
      <c r="M162" s="156"/>
      <c r="N162" s="156"/>
      <c r="O162" s="156"/>
      <c r="P162" s="156"/>
      <c r="Q162" s="1"/>
      <c r="R162" s="1"/>
      <c r="S162" s="1"/>
      <c r="T162" s="1"/>
      <c r="U162" s="1"/>
    </row>
    <row r="163" spans="1:21" s="44" customFormat="1">
      <c r="A163" s="10"/>
      <c r="B163" s="151"/>
      <c r="C163" s="7"/>
      <c r="D163" s="151"/>
      <c r="E163" s="151"/>
      <c r="F163" s="151"/>
      <c r="G163" s="156"/>
      <c r="H163" s="156"/>
      <c r="I163" s="156"/>
      <c r="J163" s="156"/>
      <c r="K163" s="156"/>
      <c r="L163" s="156"/>
      <c r="M163" s="156"/>
      <c r="N163" s="156"/>
      <c r="O163" s="156"/>
      <c r="P163" s="156"/>
      <c r="Q163" s="1"/>
      <c r="R163" s="1"/>
      <c r="S163" s="1"/>
      <c r="T163" s="1"/>
      <c r="U163" s="1"/>
    </row>
    <row r="164" spans="1:21" s="44" customFormat="1">
      <c r="A164" s="10"/>
      <c r="B164" s="151"/>
      <c r="C164" s="7"/>
      <c r="D164" s="151"/>
      <c r="E164" s="151"/>
      <c r="F164" s="151"/>
      <c r="G164" s="156"/>
      <c r="H164" s="156"/>
      <c r="I164" s="156"/>
      <c r="J164" s="156"/>
      <c r="K164" s="156"/>
      <c r="L164" s="156"/>
      <c r="M164" s="156"/>
      <c r="N164" s="156"/>
      <c r="O164" s="156"/>
      <c r="P164" s="156"/>
      <c r="Q164" s="1"/>
      <c r="R164" s="1"/>
      <c r="S164" s="1"/>
      <c r="T164" s="1"/>
      <c r="U164" s="1"/>
    </row>
    <row r="165" spans="1:21" s="44" customFormat="1">
      <c r="A165" s="10"/>
      <c r="B165" s="151"/>
      <c r="C165" s="7"/>
      <c r="D165" s="151"/>
      <c r="E165" s="151"/>
      <c r="F165" s="151"/>
      <c r="G165" s="156"/>
      <c r="H165" s="156"/>
      <c r="I165" s="156"/>
      <c r="J165" s="156"/>
      <c r="K165" s="156"/>
      <c r="L165" s="156"/>
      <c r="M165" s="156"/>
      <c r="N165" s="156"/>
      <c r="O165" s="156"/>
      <c r="P165" s="156"/>
      <c r="Q165" s="1"/>
      <c r="R165" s="1"/>
      <c r="S165" s="1"/>
      <c r="T165" s="1"/>
      <c r="U165" s="1"/>
    </row>
    <row r="166" spans="1:21" s="44" customFormat="1">
      <c r="A166" s="10"/>
      <c r="B166" s="151"/>
      <c r="C166" s="7"/>
      <c r="D166" s="151"/>
      <c r="E166" s="151"/>
      <c r="F166" s="151"/>
      <c r="G166" s="156"/>
      <c r="H166" s="156"/>
      <c r="I166" s="156"/>
      <c r="J166" s="156"/>
      <c r="K166" s="156"/>
      <c r="L166" s="156"/>
      <c r="M166" s="156"/>
      <c r="N166" s="156"/>
      <c r="O166" s="156"/>
      <c r="P166" s="156"/>
      <c r="Q166" s="1"/>
      <c r="R166" s="1"/>
      <c r="S166" s="1"/>
      <c r="T166" s="1"/>
      <c r="U166" s="1"/>
    </row>
    <row r="167" spans="1:21" s="44" customFormat="1">
      <c r="A167" s="10"/>
      <c r="B167" s="151"/>
      <c r="C167" s="7"/>
      <c r="D167" s="151"/>
      <c r="E167" s="151"/>
      <c r="F167" s="151"/>
      <c r="G167" s="156"/>
      <c r="H167" s="156"/>
      <c r="I167" s="156"/>
      <c r="J167" s="156"/>
      <c r="K167" s="156"/>
      <c r="L167" s="156"/>
      <c r="M167" s="156"/>
      <c r="N167" s="156"/>
      <c r="O167" s="156"/>
      <c r="P167" s="156"/>
      <c r="Q167" s="1"/>
      <c r="R167" s="1"/>
      <c r="S167" s="1"/>
      <c r="T167" s="1"/>
      <c r="U167" s="1"/>
    </row>
    <row r="168" spans="1:21" s="44" customFormat="1">
      <c r="A168" s="10"/>
      <c r="B168" s="151"/>
      <c r="C168" s="7"/>
      <c r="D168" s="151"/>
      <c r="E168" s="151"/>
      <c r="F168" s="151"/>
      <c r="G168" s="156"/>
      <c r="H168" s="156"/>
      <c r="I168" s="156"/>
      <c r="J168" s="156"/>
      <c r="K168" s="156"/>
      <c r="L168" s="156"/>
      <c r="M168" s="156"/>
      <c r="N168" s="156"/>
      <c r="O168" s="156"/>
      <c r="P168" s="156"/>
      <c r="Q168" s="1"/>
      <c r="R168" s="1"/>
      <c r="S168" s="1"/>
      <c r="T168" s="1"/>
      <c r="U168" s="1"/>
    </row>
    <row r="169" spans="1:21" s="44" customFormat="1">
      <c r="A169" s="10"/>
      <c r="B169" s="151"/>
      <c r="C169" s="7"/>
      <c r="D169" s="151"/>
      <c r="E169" s="151"/>
      <c r="F169" s="151"/>
      <c r="G169" s="156"/>
      <c r="H169" s="156"/>
      <c r="I169" s="156"/>
      <c r="J169" s="156"/>
      <c r="K169" s="156"/>
      <c r="L169" s="156"/>
      <c r="M169" s="156"/>
      <c r="N169" s="156"/>
      <c r="O169" s="156"/>
      <c r="P169" s="156"/>
      <c r="Q169" s="1"/>
      <c r="R169" s="1"/>
      <c r="S169" s="1"/>
      <c r="T169" s="1"/>
      <c r="U169" s="1"/>
    </row>
    <row r="170" spans="1:21" s="44" customFormat="1">
      <c r="A170" s="10"/>
      <c r="B170" s="151"/>
      <c r="C170" s="7"/>
      <c r="D170" s="151"/>
      <c r="E170" s="151"/>
      <c r="F170" s="151"/>
      <c r="G170" s="156"/>
      <c r="H170" s="156"/>
      <c r="I170" s="156"/>
      <c r="J170" s="156"/>
      <c r="K170" s="156"/>
      <c r="L170" s="156"/>
      <c r="M170" s="156"/>
      <c r="N170" s="156"/>
      <c r="O170" s="156"/>
      <c r="P170" s="156"/>
      <c r="Q170" s="1"/>
      <c r="R170" s="1"/>
      <c r="S170" s="1"/>
      <c r="T170" s="1"/>
      <c r="U170" s="1"/>
    </row>
    <row r="171" spans="1:21" s="44" customFormat="1">
      <c r="A171" s="10"/>
      <c r="B171" s="151"/>
      <c r="C171" s="7"/>
      <c r="D171" s="151"/>
      <c r="E171" s="151"/>
      <c r="F171" s="151"/>
      <c r="G171" s="156"/>
      <c r="H171" s="156"/>
      <c r="I171" s="156"/>
      <c r="J171" s="156"/>
      <c r="K171" s="156"/>
      <c r="L171" s="156"/>
      <c r="M171" s="156"/>
      <c r="N171" s="156"/>
      <c r="O171" s="156"/>
      <c r="P171" s="156"/>
      <c r="Q171" s="1"/>
      <c r="R171" s="1"/>
      <c r="S171" s="1"/>
      <c r="T171" s="1"/>
      <c r="U171" s="1"/>
    </row>
    <row r="172" spans="1:21" s="44" customFormat="1">
      <c r="A172" s="10"/>
      <c r="B172" s="151"/>
      <c r="C172" s="7"/>
      <c r="D172" s="151"/>
      <c r="E172" s="151"/>
      <c r="F172" s="151"/>
      <c r="G172" s="156"/>
      <c r="H172" s="156"/>
      <c r="I172" s="156"/>
      <c r="J172" s="156"/>
      <c r="K172" s="156"/>
      <c r="L172" s="156"/>
      <c r="M172" s="156"/>
      <c r="N172" s="156"/>
      <c r="O172" s="156"/>
      <c r="P172" s="156"/>
      <c r="Q172" s="1"/>
      <c r="R172" s="1"/>
      <c r="S172" s="1"/>
      <c r="T172" s="1"/>
      <c r="U172" s="1"/>
    </row>
    <row r="173" spans="1:21" s="44" customFormat="1">
      <c r="A173" s="10"/>
      <c r="B173" s="151"/>
      <c r="C173" s="7"/>
      <c r="D173" s="151"/>
      <c r="E173" s="151"/>
      <c r="F173" s="151"/>
      <c r="G173" s="156"/>
      <c r="H173" s="156"/>
      <c r="I173" s="156"/>
      <c r="J173" s="156"/>
      <c r="K173" s="156"/>
      <c r="L173" s="156"/>
      <c r="M173" s="156"/>
      <c r="N173" s="156"/>
      <c r="O173" s="156"/>
      <c r="P173" s="156"/>
      <c r="Q173" s="1"/>
      <c r="R173" s="1"/>
      <c r="S173" s="1"/>
      <c r="T173" s="1"/>
      <c r="U173" s="1"/>
    </row>
    <row r="174" spans="1:21" s="44" customFormat="1">
      <c r="A174" s="10"/>
      <c r="B174" s="151"/>
      <c r="C174" s="7"/>
      <c r="D174" s="151"/>
      <c r="E174" s="151"/>
      <c r="F174" s="151"/>
      <c r="G174" s="156"/>
      <c r="H174" s="156"/>
      <c r="I174" s="156"/>
      <c r="J174" s="156"/>
      <c r="K174" s="156"/>
      <c r="L174" s="156"/>
      <c r="M174" s="156"/>
      <c r="N174" s="156"/>
      <c r="O174" s="156"/>
      <c r="P174" s="156"/>
      <c r="Q174" s="1"/>
      <c r="R174" s="1"/>
      <c r="S174" s="1"/>
      <c r="T174" s="1"/>
      <c r="U174" s="1"/>
    </row>
    <row r="175" spans="1:21" s="44" customFormat="1">
      <c r="A175" s="10"/>
      <c r="B175" s="151"/>
      <c r="C175" s="7"/>
      <c r="D175" s="151"/>
      <c r="E175" s="151"/>
      <c r="F175" s="151"/>
      <c r="G175" s="156"/>
      <c r="H175" s="156"/>
      <c r="I175" s="156"/>
      <c r="J175" s="156"/>
      <c r="K175" s="156"/>
      <c r="L175" s="156"/>
      <c r="M175" s="156"/>
      <c r="N175" s="156"/>
      <c r="O175" s="156"/>
      <c r="P175" s="156"/>
      <c r="Q175" s="1"/>
      <c r="R175" s="1"/>
      <c r="S175" s="1"/>
      <c r="T175" s="1"/>
      <c r="U175" s="1"/>
    </row>
    <row r="176" spans="1:21" s="44" customFormat="1">
      <c r="A176" s="10"/>
      <c r="B176" s="151"/>
      <c r="C176" s="7"/>
      <c r="D176" s="151"/>
      <c r="E176" s="151"/>
      <c r="F176" s="151"/>
      <c r="G176" s="156"/>
      <c r="H176" s="156"/>
      <c r="I176" s="156"/>
      <c r="J176" s="156"/>
      <c r="K176" s="156"/>
      <c r="L176" s="156"/>
      <c r="M176" s="156"/>
      <c r="N176" s="156"/>
      <c r="O176" s="156"/>
      <c r="P176" s="156"/>
      <c r="Q176" s="1"/>
      <c r="R176" s="1"/>
      <c r="S176" s="1"/>
      <c r="T176" s="1"/>
      <c r="U176" s="1"/>
    </row>
    <row r="177" spans="1:21" s="44" customFormat="1">
      <c r="A177" s="10"/>
      <c r="B177" s="151"/>
      <c r="C177" s="7"/>
      <c r="D177" s="151"/>
      <c r="E177" s="151"/>
      <c r="F177" s="151"/>
      <c r="G177" s="156"/>
      <c r="H177" s="156"/>
      <c r="I177" s="156"/>
      <c r="J177" s="156"/>
      <c r="K177" s="156"/>
      <c r="L177" s="156"/>
      <c r="M177" s="156"/>
      <c r="N177" s="156"/>
      <c r="O177" s="156"/>
      <c r="P177" s="156"/>
      <c r="Q177" s="1"/>
      <c r="R177" s="1"/>
      <c r="S177" s="1"/>
      <c r="T177" s="1"/>
      <c r="U177" s="1"/>
    </row>
    <row r="178" spans="1:21" s="44" customFormat="1">
      <c r="A178" s="10"/>
      <c r="B178" s="151"/>
      <c r="C178" s="7"/>
      <c r="D178" s="151"/>
      <c r="E178" s="151"/>
      <c r="F178" s="151"/>
      <c r="G178" s="156"/>
      <c r="H178" s="156"/>
      <c r="I178" s="156"/>
      <c r="J178" s="156"/>
      <c r="K178" s="156"/>
      <c r="L178" s="156"/>
      <c r="M178" s="156"/>
      <c r="N178" s="156"/>
      <c r="O178" s="156"/>
      <c r="P178" s="156"/>
      <c r="Q178" s="1"/>
      <c r="R178" s="1"/>
      <c r="S178" s="1"/>
      <c r="T178" s="1"/>
      <c r="U178" s="1"/>
    </row>
    <row r="179" spans="1:21" s="44" customFormat="1">
      <c r="A179" s="10"/>
      <c r="B179" s="151"/>
      <c r="C179" s="7"/>
      <c r="D179" s="151"/>
      <c r="E179" s="151"/>
      <c r="F179" s="151"/>
      <c r="G179" s="156"/>
      <c r="H179" s="156"/>
      <c r="I179" s="156"/>
      <c r="J179" s="156"/>
      <c r="K179" s="156"/>
      <c r="L179" s="156"/>
      <c r="M179" s="156"/>
      <c r="N179" s="156"/>
      <c r="O179" s="156"/>
      <c r="P179" s="156"/>
      <c r="Q179" s="1"/>
      <c r="R179" s="1"/>
      <c r="S179" s="1"/>
      <c r="T179" s="1"/>
      <c r="U179" s="1"/>
    </row>
    <row r="180" spans="1:21" s="44" customFormat="1">
      <c r="A180" s="10"/>
      <c r="B180" s="151"/>
      <c r="C180" s="7"/>
      <c r="D180" s="151"/>
      <c r="E180" s="151"/>
      <c r="F180" s="151"/>
      <c r="G180" s="156"/>
      <c r="H180" s="156"/>
      <c r="I180" s="156"/>
      <c r="J180" s="156"/>
      <c r="K180" s="156"/>
      <c r="L180" s="156"/>
      <c r="M180" s="156"/>
      <c r="N180" s="156"/>
      <c r="O180" s="156"/>
      <c r="P180" s="156"/>
      <c r="Q180" s="1"/>
      <c r="R180" s="1"/>
      <c r="S180" s="1"/>
      <c r="T180" s="1"/>
      <c r="U180" s="1"/>
    </row>
    <row r="181" spans="1:21" s="44" customFormat="1">
      <c r="A181" s="10"/>
      <c r="B181" s="151"/>
      <c r="C181" s="7"/>
      <c r="D181" s="151"/>
      <c r="E181" s="151"/>
      <c r="F181" s="151"/>
      <c r="G181" s="156"/>
      <c r="H181" s="156"/>
      <c r="I181" s="156"/>
      <c r="J181" s="156"/>
      <c r="K181" s="156"/>
      <c r="L181" s="156"/>
      <c r="M181" s="156"/>
      <c r="N181" s="156"/>
      <c r="O181" s="156"/>
      <c r="P181" s="156"/>
      <c r="Q181" s="1"/>
      <c r="R181" s="1"/>
      <c r="S181" s="1"/>
      <c r="T181" s="1"/>
      <c r="U181" s="1"/>
    </row>
    <row r="182" spans="1:21" s="44" customFormat="1">
      <c r="A182" s="10"/>
      <c r="B182" s="151"/>
      <c r="C182" s="7"/>
      <c r="D182" s="151"/>
      <c r="E182" s="151"/>
      <c r="F182" s="151"/>
      <c r="G182" s="156"/>
      <c r="H182" s="156"/>
      <c r="I182" s="156"/>
      <c r="J182" s="156"/>
      <c r="K182" s="156"/>
      <c r="L182" s="156"/>
      <c r="M182" s="156"/>
      <c r="N182" s="156"/>
      <c r="O182" s="156"/>
      <c r="P182" s="156"/>
      <c r="Q182" s="1"/>
      <c r="R182" s="1"/>
      <c r="S182" s="1"/>
      <c r="T182" s="1"/>
      <c r="U182" s="1"/>
    </row>
    <row r="183" spans="1:21" s="44" customFormat="1">
      <c r="A183" s="10"/>
      <c r="B183" s="151"/>
      <c r="C183" s="7"/>
      <c r="D183" s="151"/>
      <c r="E183" s="151"/>
      <c r="F183" s="151"/>
      <c r="G183" s="156"/>
      <c r="H183" s="156"/>
      <c r="I183" s="156"/>
      <c r="J183" s="156"/>
      <c r="K183" s="156"/>
      <c r="L183" s="156"/>
      <c r="M183" s="156"/>
      <c r="N183" s="156"/>
      <c r="O183" s="156"/>
      <c r="P183" s="156"/>
      <c r="Q183" s="1"/>
      <c r="R183" s="1"/>
      <c r="S183" s="1"/>
      <c r="T183" s="1"/>
      <c r="U183" s="1"/>
    </row>
    <row r="184" spans="1:21" s="44" customFormat="1">
      <c r="A184" s="10"/>
      <c r="B184" s="151"/>
      <c r="C184" s="7"/>
      <c r="D184" s="151"/>
      <c r="E184" s="151"/>
      <c r="F184" s="151"/>
      <c r="G184" s="156"/>
      <c r="H184" s="156"/>
      <c r="I184" s="156"/>
      <c r="J184" s="156"/>
      <c r="K184" s="156"/>
      <c r="L184" s="156"/>
      <c r="M184" s="156"/>
      <c r="N184" s="156"/>
      <c r="O184" s="156"/>
      <c r="P184" s="156"/>
      <c r="Q184" s="1"/>
      <c r="R184" s="1"/>
      <c r="S184" s="1"/>
      <c r="T184" s="1"/>
      <c r="U184" s="1"/>
    </row>
    <row r="185" spans="1:21" s="44" customFormat="1">
      <c r="A185" s="10"/>
      <c r="B185" s="151"/>
      <c r="C185" s="7"/>
      <c r="D185" s="151"/>
      <c r="E185" s="151"/>
      <c r="F185" s="151"/>
      <c r="G185" s="156"/>
      <c r="H185" s="156"/>
      <c r="I185" s="156"/>
      <c r="J185" s="156"/>
      <c r="K185" s="156"/>
      <c r="L185" s="156"/>
      <c r="M185" s="156"/>
      <c r="N185" s="156"/>
      <c r="O185" s="156"/>
      <c r="P185" s="156"/>
      <c r="Q185" s="1"/>
      <c r="R185" s="1"/>
      <c r="S185" s="1"/>
      <c r="T185" s="1"/>
      <c r="U185" s="1"/>
    </row>
    <row r="186" spans="1:21" s="44" customFormat="1">
      <c r="A186" s="10"/>
      <c r="B186" s="151"/>
      <c r="C186" s="7"/>
      <c r="D186" s="151"/>
      <c r="E186" s="151"/>
      <c r="F186" s="151"/>
      <c r="G186" s="156"/>
      <c r="H186" s="156"/>
      <c r="I186" s="156"/>
      <c r="J186" s="156"/>
      <c r="K186" s="156"/>
      <c r="L186" s="156"/>
      <c r="M186" s="156"/>
      <c r="N186" s="156"/>
      <c r="O186" s="156"/>
      <c r="P186" s="156"/>
      <c r="Q186" s="1"/>
      <c r="R186" s="1"/>
      <c r="S186" s="1"/>
      <c r="T186" s="1"/>
      <c r="U186" s="1"/>
    </row>
    <row r="187" spans="1:21" s="44" customFormat="1">
      <c r="A187" s="10"/>
      <c r="B187" s="151"/>
      <c r="C187" s="7"/>
      <c r="D187" s="151"/>
      <c r="E187" s="151"/>
      <c r="F187" s="151"/>
      <c r="G187" s="156"/>
      <c r="H187" s="156"/>
      <c r="I187" s="156"/>
      <c r="J187" s="156"/>
      <c r="K187" s="156"/>
      <c r="L187" s="156"/>
      <c r="M187" s="156"/>
      <c r="N187" s="156"/>
      <c r="O187" s="156"/>
      <c r="P187" s="156"/>
      <c r="Q187" s="1"/>
      <c r="R187" s="1"/>
      <c r="S187" s="1"/>
      <c r="T187" s="1"/>
      <c r="U187" s="1"/>
    </row>
    <row r="188" spans="1:21" s="44" customFormat="1">
      <c r="A188" s="10"/>
      <c r="B188" s="151"/>
      <c r="C188" s="7"/>
      <c r="D188" s="151"/>
      <c r="E188" s="151"/>
      <c r="F188" s="151"/>
      <c r="G188" s="156"/>
      <c r="H188" s="156"/>
      <c r="I188" s="156"/>
      <c r="J188" s="156"/>
      <c r="K188" s="156"/>
      <c r="L188" s="156"/>
      <c r="M188" s="156"/>
      <c r="N188" s="156"/>
      <c r="O188" s="156"/>
      <c r="P188" s="156"/>
      <c r="Q188" s="1"/>
      <c r="R188" s="1"/>
      <c r="S188" s="1"/>
      <c r="T188" s="1"/>
      <c r="U188" s="1"/>
    </row>
    <row r="189" spans="1:21" s="44" customFormat="1">
      <c r="A189" s="10"/>
      <c r="B189" s="151"/>
      <c r="C189" s="7"/>
      <c r="D189" s="151"/>
      <c r="E189" s="151"/>
      <c r="F189" s="151"/>
      <c r="G189" s="156"/>
      <c r="H189" s="156"/>
      <c r="I189" s="156"/>
      <c r="J189" s="156"/>
      <c r="K189" s="156"/>
      <c r="L189" s="156"/>
      <c r="M189" s="156"/>
      <c r="N189" s="156"/>
      <c r="O189" s="156"/>
      <c r="P189" s="156"/>
      <c r="Q189" s="1"/>
      <c r="R189" s="1"/>
      <c r="S189" s="1"/>
      <c r="T189" s="1"/>
      <c r="U189" s="1"/>
    </row>
    <row r="190" spans="1:21" s="44" customFormat="1">
      <c r="A190" s="10"/>
      <c r="B190" s="151"/>
      <c r="C190" s="7"/>
      <c r="D190" s="151"/>
      <c r="E190" s="151"/>
      <c r="F190" s="151"/>
      <c r="G190" s="156"/>
      <c r="H190" s="156"/>
      <c r="I190" s="156"/>
      <c r="J190" s="156"/>
      <c r="K190" s="156"/>
      <c r="L190" s="156"/>
      <c r="M190" s="156"/>
      <c r="N190" s="156"/>
      <c r="O190" s="156"/>
      <c r="P190" s="156"/>
      <c r="Q190" s="1"/>
      <c r="R190" s="1"/>
      <c r="S190" s="1"/>
      <c r="T190" s="1"/>
      <c r="U190" s="1"/>
    </row>
    <row r="191" spans="1:21" s="44" customFormat="1">
      <c r="A191" s="10"/>
      <c r="B191" s="151"/>
      <c r="C191" s="7"/>
      <c r="D191" s="151"/>
      <c r="E191" s="151"/>
      <c r="F191" s="151"/>
      <c r="G191" s="156"/>
      <c r="H191" s="156"/>
      <c r="I191" s="156"/>
      <c r="J191" s="156"/>
      <c r="K191" s="156"/>
      <c r="L191" s="156"/>
      <c r="M191" s="156"/>
      <c r="N191" s="156"/>
      <c r="O191" s="156"/>
      <c r="P191" s="156"/>
      <c r="Q191" s="1"/>
      <c r="R191" s="1"/>
      <c r="S191" s="1"/>
      <c r="T191" s="1"/>
      <c r="U191" s="1"/>
    </row>
    <row r="192" spans="1:21" s="44" customFormat="1">
      <c r="A192" s="10"/>
      <c r="B192" s="151"/>
      <c r="C192" s="7"/>
      <c r="D192" s="151"/>
      <c r="E192" s="151"/>
      <c r="F192" s="151"/>
      <c r="G192" s="156"/>
      <c r="H192" s="156"/>
      <c r="I192" s="156"/>
      <c r="J192" s="156"/>
      <c r="K192" s="156"/>
      <c r="L192" s="156"/>
      <c r="M192" s="156"/>
      <c r="N192" s="156"/>
      <c r="O192" s="156"/>
      <c r="P192" s="156"/>
      <c r="Q192" s="1"/>
      <c r="R192" s="1"/>
      <c r="S192" s="1"/>
      <c r="T192" s="1"/>
      <c r="U192" s="1"/>
    </row>
    <row r="193" spans="1:21" s="44" customFormat="1">
      <c r="A193" s="10"/>
      <c r="B193" s="151"/>
      <c r="C193" s="7"/>
      <c r="D193" s="151"/>
      <c r="E193" s="151"/>
      <c r="F193" s="151"/>
      <c r="G193" s="156"/>
      <c r="H193" s="156"/>
      <c r="I193" s="156"/>
      <c r="J193" s="156"/>
      <c r="K193" s="156"/>
      <c r="L193" s="156"/>
      <c r="M193" s="156"/>
      <c r="N193" s="156"/>
      <c r="O193" s="156"/>
      <c r="P193" s="156"/>
      <c r="Q193" s="1"/>
      <c r="R193" s="1"/>
      <c r="S193" s="1"/>
      <c r="T193" s="1"/>
      <c r="U193" s="1"/>
    </row>
    <row r="194" spans="1:21" s="44" customFormat="1">
      <c r="A194" s="10"/>
      <c r="B194" s="151"/>
      <c r="C194" s="7"/>
      <c r="D194" s="151"/>
      <c r="E194" s="151"/>
      <c r="F194" s="151"/>
      <c r="G194" s="156"/>
      <c r="H194" s="156"/>
      <c r="I194" s="156"/>
      <c r="J194" s="156"/>
      <c r="K194" s="156"/>
      <c r="L194" s="156"/>
      <c r="M194" s="156"/>
      <c r="N194" s="156"/>
      <c r="O194" s="156"/>
      <c r="P194" s="156"/>
      <c r="Q194" s="1"/>
      <c r="R194" s="1"/>
      <c r="S194" s="1"/>
      <c r="T194" s="1"/>
      <c r="U194" s="1"/>
    </row>
    <row r="195" spans="1:21" s="44" customFormat="1">
      <c r="A195" s="10"/>
      <c r="B195" s="151"/>
      <c r="C195" s="7"/>
      <c r="D195" s="151"/>
      <c r="E195" s="151"/>
      <c r="F195" s="151"/>
      <c r="G195" s="156"/>
      <c r="H195" s="156"/>
      <c r="I195" s="156"/>
      <c r="J195" s="156"/>
      <c r="K195" s="156"/>
      <c r="L195" s="156"/>
      <c r="M195" s="156"/>
      <c r="N195" s="156"/>
      <c r="O195" s="156"/>
      <c r="P195" s="156"/>
      <c r="Q195" s="1"/>
      <c r="R195" s="1"/>
      <c r="S195" s="1"/>
      <c r="T195" s="1"/>
      <c r="U195" s="1"/>
    </row>
    <row r="196" spans="1:21" s="44" customFormat="1">
      <c r="A196" s="10"/>
      <c r="B196" s="151"/>
      <c r="C196" s="7"/>
      <c r="D196" s="151"/>
      <c r="E196" s="151"/>
      <c r="F196" s="151"/>
      <c r="G196" s="156"/>
      <c r="H196" s="156"/>
      <c r="I196" s="156"/>
      <c r="J196" s="156"/>
      <c r="K196" s="156"/>
      <c r="L196" s="156"/>
      <c r="M196" s="156"/>
      <c r="N196" s="156"/>
      <c r="O196" s="156"/>
      <c r="P196" s="156"/>
      <c r="Q196" s="1"/>
      <c r="R196" s="1"/>
      <c r="S196" s="1"/>
      <c r="T196" s="1"/>
      <c r="U196" s="1"/>
    </row>
    <row r="197" spans="1:21" s="44" customFormat="1">
      <c r="A197" s="10"/>
      <c r="B197" s="151"/>
      <c r="C197" s="7"/>
      <c r="D197" s="151"/>
      <c r="E197" s="151"/>
      <c r="F197" s="151"/>
      <c r="G197" s="156"/>
      <c r="H197" s="156"/>
      <c r="I197" s="156"/>
      <c r="J197" s="156"/>
      <c r="K197" s="156"/>
      <c r="L197" s="156"/>
      <c r="M197" s="156"/>
      <c r="N197" s="156"/>
      <c r="O197" s="156"/>
      <c r="P197" s="156"/>
      <c r="Q197" s="1"/>
      <c r="R197" s="1"/>
      <c r="S197" s="1"/>
      <c r="T197" s="1"/>
      <c r="U197" s="1"/>
    </row>
    <row r="198" spans="1:21" s="44" customFormat="1">
      <c r="A198" s="10"/>
      <c r="B198" s="151"/>
      <c r="C198" s="7"/>
      <c r="D198" s="151"/>
      <c r="E198" s="151"/>
      <c r="F198" s="151"/>
      <c r="G198" s="156"/>
      <c r="H198" s="156"/>
      <c r="I198" s="156"/>
      <c r="J198" s="156"/>
      <c r="K198" s="156"/>
      <c r="L198" s="156"/>
      <c r="M198" s="156"/>
      <c r="N198" s="156"/>
      <c r="O198" s="156"/>
      <c r="P198" s="156"/>
      <c r="Q198" s="1"/>
      <c r="R198" s="1"/>
      <c r="S198" s="1"/>
      <c r="T198" s="1"/>
      <c r="U198" s="1"/>
    </row>
    <row r="199" spans="1:21" s="44" customFormat="1">
      <c r="A199" s="10"/>
      <c r="B199" s="151"/>
      <c r="C199" s="7"/>
      <c r="D199" s="151"/>
      <c r="E199" s="151"/>
      <c r="F199" s="151"/>
      <c r="G199" s="156"/>
      <c r="H199" s="156"/>
      <c r="I199" s="156"/>
      <c r="J199" s="156"/>
      <c r="K199" s="156"/>
      <c r="L199" s="156"/>
      <c r="M199" s="156"/>
      <c r="N199" s="156"/>
      <c r="O199" s="156"/>
      <c r="P199" s="156"/>
      <c r="Q199" s="1"/>
      <c r="R199" s="1"/>
      <c r="S199" s="1"/>
      <c r="T199" s="1"/>
      <c r="U199" s="1"/>
    </row>
    <row r="200" spans="1:21" s="44" customFormat="1">
      <c r="A200" s="10"/>
      <c r="B200" s="151"/>
      <c r="C200" s="7"/>
      <c r="D200" s="151"/>
      <c r="E200" s="151"/>
      <c r="F200" s="151"/>
      <c r="G200" s="156"/>
      <c r="H200" s="156"/>
      <c r="I200" s="156"/>
      <c r="J200" s="156"/>
      <c r="K200" s="156"/>
      <c r="L200" s="156"/>
      <c r="M200" s="156"/>
      <c r="N200" s="156"/>
      <c r="O200" s="156"/>
      <c r="P200" s="156"/>
      <c r="Q200" s="1"/>
      <c r="R200" s="1"/>
      <c r="S200" s="1"/>
      <c r="T200" s="1"/>
      <c r="U200" s="1"/>
    </row>
    <row r="201" spans="1:21" s="44" customFormat="1">
      <c r="A201" s="10"/>
      <c r="B201" s="151"/>
      <c r="C201" s="7"/>
      <c r="D201" s="151"/>
      <c r="E201" s="151"/>
      <c r="F201" s="151"/>
      <c r="G201" s="156"/>
      <c r="H201" s="156"/>
      <c r="I201" s="156"/>
      <c r="J201" s="156"/>
      <c r="K201" s="156"/>
      <c r="L201" s="156"/>
      <c r="M201" s="156"/>
      <c r="N201" s="156"/>
      <c r="O201" s="156"/>
      <c r="P201" s="156"/>
      <c r="Q201" s="1"/>
      <c r="R201" s="1"/>
      <c r="S201" s="1"/>
      <c r="T201" s="1"/>
      <c r="U201" s="1"/>
    </row>
    <row r="202" spans="1:21" s="44" customFormat="1">
      <c r="A202" s="10"/>
      <c r="B202" s="151"/>
      <c r="C202" s="7"/>
      <c r="D202" s="151"/>
      <c r="E202" s="151"/>
      <c r="F202" s="151"/>
      <c r="G202" s="156"/>
      <c r="H202" s="156"/>
      <c r="I202" s="156"/>
      <c r="J202" s="156"/>
      <c r="K202" s="156"/>
      <c r="L202" s="156"/>
      <c r="M202" s="156"/>
      <c r="N202" s="156"/>
      <c r="O202" s="156"/>
      <c r="P202" s="156"/>
      <c r="Q202" s="1"/>
      <c r="R202" s="1"/>
      <c r="S202" s="1"/>
      <c r="T202" s="1"/>
      <c r="U202" s="1"/>
    </row>
    <row r="203" spans="1:21" s="44" customFormat="1">
      <c r="A203" s="10"/>
      <c r="B203" s="151"/>
      <c r="C203" s="7"/>
      <c r="D203" s="151"/>
      <c r="E203" s="151"/>
      <c r="F203" s="151"/>
      <c r="G203" s="156"/>
      <c r="H203" s="156"/>
      <c r="I203" s="156"/>
      <c r="J203" s="156"/>
      <c r="K203" s="156"/>
      <c r="L203" s="156"/>
      <c r="M203" s="156"/>
      <c r="N203" s="156"/>
      <c r="O203" s="156"/>
      <c r="P203" s="156"/>
      <c r="Q203" s="1"/>
      <c r="R203" s="1"/>
      <c r="S203" s="1"/>
      <c r="T203" s="1"/>
      <c r="U203" s="1"/>
    </row>
    <row r="204" spans="1:21" s="44" customFormat="1">
      <c r="A204" s="10"/>
      <c r="B204" s="151"/>
      <c r="C204" s="7"/>
      <c r="D204" s="151"/>
      <c r="E204" s="151"/>
      <c r="F204" s="151"/>
      <c r="G204" s="156"/>
      <c r="H204" s="156"/>
      <c r="I204" s="156"/>
      <c r="J204" s="156"/>
      <c r="K204" s="156"/>
      <c r="L204" s="156"/>
      <c r="M204" s="156"/>
      <c r="N204" s="156"/>
      <c r="O204" s="156"/>
      <c r="P204" s="156"/>
      <c r="Q204" s="1"/>
      <c r="R204" s="1"/>
      <c r="S204" s="1"/>
      <c r="T204" s="1"/>
      <c r="U204" s="1"/>
    </row>
    <row r="205" spans="1:21" s="44" customFormat="1">
      <c r="A205" s="10"/>
      <c r="B205" s="151"/>
      <c r="C205" s="7"/>
      <c r="D205" s="151"/>
      <c r="E205" s="151"/>
      <c r="F205" s="151"/>
      <c r="G205" s="156"/>
      <c r="H205" s="156"/>
      <c r="I205" s="156"/>
      <c r="J205" s="156"/>
      <c r="K205" s="156"/>
      <c r="L205" s="156"/>
      <c r="M205" s="156"/>
      <c r="N205" s="156"/>
      <c r="O205" s="156"/>
      <c r="P205" s="156"/>
      <c r="Q205" s="1"/>
      <c r="R205" s="1"/>
      <c r="S205" s="1"/>
      <c r="T205" s="1"/>
      <c r="U205" s="1"/>
    </row>
    <row r="206" spans="1:21" s="44" customFormat="1">
      <c r="A206" s="10"/>
      <c r="B206" s="151"/>
      <c r="C206" s="7"/>
      <c r="D206" s="151"/>
      <c r="E206" s="151"/>
      <c r="F206" s="151"/>
      <c r="G206" s="156"/>
      <c r="H206" s="156"/>
      <c r="I206" s="156"/>
      <c r="J206" s="156"/>
      <c r="K206" s="156"/>
      <c r="L206" s="156"/>
      <c r="M206" s="156"/>
      <c r="N206" s="156"/>
      <c r="O206" s="156"/>
      <c r="P206" s="156"/>
      <c r="Q206" s="1"/>
      <c r="R206" s="1"/>
      <c r="S206" s="1"/>
      <c r="T206" s="1"/>
      <c r="U206" s="1"/>
    </row>
    <row r="207" spans="1:21" s="44" customFormat="1">
      <c r="A207" s="10"/>
      <c r="B207" s="151"/>
      <c r="C207" s="7"/>
      <c r="D207" s="151"/>
      <c r="E207" s="151"/>
      <c r="F207" s="151"/>
      <c r="G207" s="156"/>
      <c r="H207" s="156"/>
      <c r="I207" s="156"/>
      <c r="J207" s="156"/>
      <c r="K207" s="156"/>
      <c r="L207" s="156"/>
      <c r="M207" s="156"/>
      <c r="N207" s="156"/>
      <c r="O207" s="156"/>
      <c r="P207" s="156"/>
      <c r="Q207" s="1"/>
      <c r="R207" s="1"/>
      <c r="S207" s="1"/>
      <c r="T207" s="1"/>
      <c r="U207" s="1"/>
    </row>
    <row r="208" spans="1:21" s="44" customFormat="1">
      <c r="A208" s="10"/>
      <c r="B208" s="151"/>
      <c r="C208" s="7"/>
      <c r="D208" s="151"/>
      <c r="E208" s="151"/>
      <c r="F208" s="151"/>
      <c r="G208" s="156"/>
      <c r="H208" s="156"/>
      <c r="I208" s="156"/>
      <c r="J208" s="156"/>
      <c r="K208" s="156"/>
      <c r="L208" s="156"/>
      <c r="M208" s="156"/>
      <c r="N208" s="156"/>
      <c r="O208" s="156"/>
      <c r="P208" s="156"/>
      <c r="Q208" s="1"/>
      <c r="R208" s="1"/>
      <c r="S208" s="1"/>
      <c r="T208" s="1"/>
      <c r="U208" s="1"/>
    </row>
    <row r="209" spans="1:21" s="44" customFormat="1">
      <c r="A209" s="10"/>
      <c r="B209" s="151"/>
      <c r="C209" s="7"/>
      <c r="D209" s="151"/>
      <c r="E209" s="151"/>
      <c r="F209" s="151"/>
      <c r="G209" s="156"/>
      <c r="H209" s="156"/>
      <c r="I209" s="156"/>
      <c r="J209" s="156"/>
      <c r="K209" s="156"/>
      <c r="L209" s="156"/>
      <c r="M209" s="156"/>
      <c r="N209" s="156"/>
      <c r="O209" s="156"/>
      <c r="P209" s="156"/>
      <c r="Q209" s="1"/>
      <c r="R209" s="1"/>
      <c r="S209" s="1"/>
      <c r="T209" s="1"/>
      <c r="U209" s="1"/>
    </row>
    <row r="210" spans="1:21" s="44" customFormat="1">
      <c r="A210" s="10"/>
      <c r="B210" s="151"/>
      <c r="C210" s="7"/>
      <c r="D210" s="151"/>
      <c r="E210" s="151"/>
      <c r="F210" s="151"/>
      <c r="G210" s="156"/>
      <c r="H210" s="156"/>
      <c r="I210" s="156"/>
      <c r="J210" s="156"/>
      <c r="K210" s="156"/>
      <c r="L210" s="156"/>
      <c r="M210" s="156"/>
      <c r="N210" s="156"/>
      <c r="O210" s="156"/>
      <c r="P210" s="156"/>
      <c r="Q210" s="1"/>
      <c r="R210" s="1"/>
      <c r="S210" s="1"/>
      <c r="T210" s="1"/>
      <c r="U210" s="1"/>
    </row>
    <row r="211" spans="1:21" s="44" customFormat="1">
      <c r="A211" s="10"/>
      <c r="B211" s="151"/>
      <c r="C211" s="7"/>
      <c r="D211" s="151"/>
      <c r="E211" s="151"/>
      <c r="F211" s="151"/>
      <c r="G211" s="156"/>
      <c r="H211" s="156"/>
      <c r="I211" s="156"/>
      <c r="J211" s="156"/>
      <c r="K211" s="156"/>
      <c r="L211" s="156"/>
      <c r="M211" s="156"/>
      <c r="N211" s="156"/>
      <c r="O211" s="156"/>
      <c r="P211" s="156"/>
      <c r="Q211" s="1"/>
      <c r="R211" s="1"/>
      <c r="S211" s="1"/>
      <c r="T211" s="1"/>
      <c r="U211" s="1"/>
    </row>
    <row r="212" spans="1:21" s="44" customFormat="1">
      <c r="A212" s="10"/>
      <c r="B212" s="151"/>
      <c r="C212" s="7"/>
      <c r="D212" s="151"/>
      <c r="E212" s="151"/>
      <c r="F212" s="151"/>
      <c r="G212" s="156"/>
      <c r="H212" s="156"/>
      <c r="I212" s="156"/>
      <c r="J212" s="156"/>
      <c r="K212" s="156"/>
      <c r="L212" s="156"/>
      <c r="M212" s="156"/>
      <c r="N212" s="156"/>
      <c r="O212" s="156"/>
      <c r="P212" s="156"/>
      <c r="Q212" s="1"/>
      <c r="R212" s="1"/>
      <c r="S212" s="1"/>
      <c r="T212" s="1"/>
      <c r="U212" s="1"/>
    </row>
    <row r="213" spans="1:21" s="44" customFormat="1">
      <c r="A213" s="10"/>
      <c r="B213" s="151"/>
      <c r="C213" s="7"/>
      <c r="D213" s="151"/>
      <c r="E213" s="151"/>
      <c r="F213" s="151"/>
      <c r="G213" s="156"/>
      <c r="H213" s="156"/>
      <c r="I213" s="156"/>
      <c r="J213" s="156"/>
      <c r="K213" s="156"/>
      <c r="L213" s="156"/>
      <c r="M213" s="156"/>
      <c r="N213" s="156"/>
      <c r="O213" s="156"/>
      <c r="P213" s="156"/>
      <c r="Q213" s="1"/>
      <c r="R213" s="1"/>
      <c r="S213" s="1"/>
      <c r="T213" s="1"/>
      <c r="U213" s="1"/>
    </row>
    <row r="214" spans="1:21" s="44" customFormat="1">
      <c r="A214" s="10"/>
      <c r="B214" s="151"/>
      <c r="C214" s="7"/>
      <c r="D214" s="151"/>
      <c r="E214" s="151"/>
      <c r="F214" s="151"/>
      <c r="G214" s="156"/>
      <c r="H214" s="156"/>
      <c r="I214" s="156"/>
      <c r="J214" s="156"/>
      <c r="K214" s="156"/>
      <c r="L214" s="156"/>
      <c r="M214" s="156"/>
      <c r="N214" s="156"/>
      <c r="O214" s="156"/>
      <c r="P214" s="156"/>
      <c r="Q214" s="1"/>
      <c r="R214" s="1"/>
      <c r="S214" s="1"/>
      <c r="T214" s="1"/>
      <c r="U214" s="1"/>
    </row>
    <row r="215" spans="1:21" s="44" customFormat="1">
      <c r="A215" s="10"/>
      <c r="B215" s="151"/>
      <c r="C215" s="7"/>
      <c r="D215" s="151"/>
      <c r="E215" s="151"/>
      <c r="F215" s="151"/>
      <c r="G215" s="156"/>
      <c r="H215" s="156"/>
      <c r="I215" s="156"/>
      <c r="J215" s="156"/>
      <c r="K215" s="156"/>
      <c r="L215" s="156"/>
      <c r="M215" s="156"/>
      <c r="N215" s="156"/>
      <c r="O215" s="156"/>
      <c r="P215" s="156"/>
      <c r="Q215" s="1"/>
      <c r="R215" s="1"/>
      <c r="S215" s="1"/>
      <c r="T215" s="1"/>
      <c r="U215" s="1"/>
    </row>
    <row r="216" spans="1:21" s="44" customFormat="1">
      <c r="A216" s="10"/>
      <c r="B216" s="151"/>
      <c r="C216" s="7"/>
      <c r="D216" s="151"/>
      <c r="E216" s="151"/>
      <c r="F216" s="151"/>
      <c r="G216" s="156"/>
      <c r="H216" s="156"/>
      <c r="I216" s="156"/>
      <c r="J216" s="156"/>
      <c r="K216" s="156"/>
      <c r="L216" s="156"/>
      <c r="M216" s="156"/>
      <c r="N216" s="156"/>
      <c r="O216" s="156"/>
      <c r="P216" s="156"/>
      <c r="Q216" s="1"/>
      <c r="R216" s="1"/>
      <c r="S216" s="1"/>
      <c r="T216" s="1"/>
      <c r="U216" s="1"/>
    </row>
    <row r="217" spans="1:21" s="44" customFormat="1">
      <c r="A217" s="10"/>
      <c r="B217" s="151"/>
      <c r="C217" s="7"/>
      <c r="D217" s="151"/>
      <c r="E217" s="151"/>
      <c r="F217" s="151"/>
      <c r="G217" s="156"/>
      <c r="H217" s="156"/>
      <c r="I217" s="156"/>
      <c r="J217" s="156"/>
      <c r="K217" s="156"/>
      <c r="L217" s="156"/>
      <c r="M217" s="156"/>
      <c r="N217" s="156"/>
      <c r="O217" s="156"/>
      <c r="P217" s="156"/>
      <c r="Q217" s="1"/>
      <c r="R217" s="1"/>
      <c r="S217" s="1"/>
      <c r="T217" s="1"/>
      <c r="U217" s="1"/>
    </row>
    <row r="218" spans="1:21" s="44" customFormat="1">
      <c r="A218" s="10"/>
      <c r="B218" s="151"/>
      <c r="C218" s="7"/>
      <c r="D218" s="151"/>
      <c r="E218" s="151"/>
      <c r="F218" s="151"/>
      <c r="G218" s="156"/>
      <c r="H218" s="156"/>
      <c r="I218" s="156"/>
      <c r="J218" s="156"/>
      <c r="K218" s="156"/>
      <c r="L218" s="156"/>
      <c r="M218" s="156"/>
      <c r="N218" s="156"/>
      <c r="O218" s="156"/>
      <c r="P218" s="156"/>
      <c r="Q218" s="1"/>
      <c r="R218" s="1"/>
      <c r="S218" s="1"/>
      <c r="T218" s="1"/>
      <c r="U218" s="1"/>
    </row>
    <row r="219" spans="1:21" s="44" customFormat="1">
      <c r="A219" s="10"/>
      <c r="B219" s="151"/>
      <c r="C219" s="7"/>
      <c r="D219" s="151"/>
      <c r="E219" s="151"/>
      <c r="F219" s="151"/>
      <c r="G219" s="156"/>
      <c r="H219" s="156"/>
      <c r="I219" s="156"/>
      <c r="J219" s="156"/>
      <c r="K219" s="156"/>
      <c r="L219" s="156"/>
      <c r="M219" s="156"/>
      <c r="N219" s="156"/>
      <c r="O219" s="156"/>
      <c r="P219" s="156"/>
      <c r="Q219" s="1"/>
      <c r="R219" s="1"/>
      <c r="S219" s="1"/>
      <c r="T219" s="1"/>
      <c r="U219" s="1"/>
    </row>
    <row r="220" spans="1:21" s="44" customFormat="1">
      <c r="A220" s="10"/>
      <c r="B220" s="151"/>
      <c r="C220" s="7"/>
      <c r="D220" s="151"/>
      <c r="E220" s="151"/>
      <c r="F220" s="151"/>
      <c r="G220" s="156"/>
      <c r="H220" s="156"/>
      <c r="I220" s="156"/>
      <c r="J220" s="156"/>
      <c r="K220" s="156"/>
      <c r="L220" s="156"/>
      <c r="M220" s="156"/>
      <c r="N220" s="156"/>
      <c r="O220" s="156"/>
      <c r="P220" s="156"/>
      <c r="Q220" s="1"/>
      <c r="R220" s="1"/>
      <c r="S220" s="1"/>
      <c r="T220" s="1"/>
      <c r="U220" s="1"/>
    </row>
    <row r="221" spans="1:21" s="44" customFormat="1">
      <c r="A221" s="10"/>
      <c r="B221" s="151"/>
      <c r="C221" s="7"/>
      <c r="D221" s="151"/>
      <c r="E221" s="151"/>
      <c r="F221" s="151"/>
      <c r="G221" s="156"/>
      <c r="H221" s="156"/>
      <c r="I221" s="156"/>
      <c r="J221" s="156"/>
      <c r="K221" s="156"/>
      <c r="L221" s="156"/>
      <c r="M221" s="156"/>
      <c r="N221" s="156"/>
      <c r="O221" s="156"/>
      <c r="P221" s="156"/>
      <c r="Q221" s="1"/>
      <c r="R221" s="1"/>
      <c r="S221" s="1"/>
      <c r="T221" s="1"/>
      <c r="U221" s="1"/>
    </row>
    <row r="222" spans="1:21" s="44" customFormat="1">
      <c r="A222" s="10"/>
      <c r="B222" s="151"/>
      <c r="C222" s="7"/>
      <c r="D222" s="151"/>
      <c r="E222" s="151"/>
      <c r="F222" s="151"/>
      <c r="G222" s="156"/>
      <c r="H222" s="156"/>
      <c r="I222" s="156"/>
      <c r="J222" s="156"/>
      <c r="K222" s="156"/>
      <c r="L222" s="156"/>
      <c r="M222" s="156"/>
      <c r="N222" s="156"/>
      <c r="O222" s="156"/>
      <c r="P222" s="156"/>
      <c r="Q222" s="1"/>
      <c r="R222" s="1"/>
      <c r="S222" s="1"/>
      <c r="T222" s="1"/>
      <c r="U222" s="1"/>
    </row>
    <row r="223" spans="1:21" s="44" customFormat="1">
      <c r="A223" s="10"/>
      <c r="B223" s="151"/>
      <c r="C223" s="7"/>
      <c r="D223" s="151"/>
      <c r="E223" s="151"/>
      <c r="F223" s="151"/>
      <c r="G223" s="156"/>
      <c r="H223" s="156"/>
      <c r="I223" s="156"/>
      <c r="J223" s="156"/>
      <c r="K223" s="156"/>
      <c r="L223" s="156"/>
      <c r="M223" s="156"/>
      <c r="N223" s="156"/>
      <c r="O223" s="156"/>
      <c r="P223" s="156"/>
      <c r="Q223" s="1"/>
      <c r="R223" s="1"/>
      <c r="S223" s="1"/>
      <c r="T223" s="1"/>
      <c r="U223" s="1"/>
    </row>
    <row r="224" spans="1:21" s="44" customFormat="1">
      <c r="A224" s="10"/>
      <c r="B224" s="151"/>
      <c r="C224" s="7"/>
      <c r="D224" s="151"/>
      <c r="E224" s="151"/>
      <c r="F224" s="151"/>
      <c r="G224" s="156"/>
      <c r="H224" s="156"/>
      <c r="I224" s="156"/>
      <c r="J224" s="156"/>
      <c r="K224" s="156"/>
      <c r="L224" s="156"/>
      <c r="M224" s="156"/>
      <c r="N224" s="156"/>
      <c r="O224" s="156"/>
      <c r="P224" s="156"/>
      <c r="Q224" s="1"/>
      <c r="R224" s="1"/>
      <c r="S224" s="1"/>
      <c r="T224" s="1"/>
      <c r="U224" s="1"/>
    </row>
    <row r="225" spans="1:21" s="44" customFormat="1">
      <c r="A225" s="10"/>
      <c r="B225" s="151"/>
      <c r="C225" s="7"/>
      <c r="D225" s="151"/>
      <c r="E225" s="151"/>
      <c r="F225" s="151"/>
      <c r="G225" s="156"/>
      <c r="H225" s="156"/>
      <c r="I225" s="156"/>
      <c r="J225" s="156"/>
      <c r="K225" s="156"/>
      <c r="L225" s="156"/>
      <c r="M225" s="156"/>
      <c r="N225" s="156"/>
      <c r="O225" s="156"/>
      <c r="P225" s="156"/>
      <c r="Q225" s="1"/>
      <c r="R225" s="1"/>
      <c r="S225" s="1"/>
      <c r="T225" s="1"/>
      <c r="U225" s="1"/>
    </row>
    <row r="226" spans="1:21" s="44" customFormat="1">
      <c r="A226" s="10"/>
      <c r="B226" s="151"/>
      <c r="C226" s="7"/>
      <c r="D226" s="151"/>
      <c r="E226" s="151"/>
      <c r="F226" s="151"/>
      <c r="G226" s="156"/>
      <c r="H226" s="156"/>
      <c r="I226" s="156"/>
      <c r="J226" s="156"/>
      <c r="K226" s="156"/>
      <c r="L226" s="156"/>
      <c r="M226" s="156"/>
      <c r="N226" s="156"/>
      <c r="O226" s="156"/>
      <c r="P226" s="156"/>
      <c r="Q226" s="1"/>
      <c r="R226" s="1"/>
      <c r="S226" s="1"/>
      <c r="T226" s="1"/>
      <c r="U226" s="1"/>
    </row>
    <row r="227" spans="1:21" s="44" customFormat="1">
      <c r="A227" s="10"/>
      <c r="B227" s="151"/>
      <c r="C227" s="7"/>
      <c r="D227" s="151"/>
      <c r="E227" s="151"/>
      <c r="F227" s="151"/>
      <c r="G227" s="156"/>
      <c r="H227" s="156"/>
      <c r="I227" s="156"/>
      <c r="J227" s="156"/>
      <c r="K227" s="156"/>
      <c r="L227" s="156"/>
      <c r="M227" s="156"/>
      <c r="N227" s="156"/>
      <c r="O227" s="156"/>
      <c r="P227" s="156"/>
      <c r="Q227" s="1"/>
      <c r="R227" s="1"/>
      <c r="S227" s="1"/>
      <c r="T227" s="1"/>
      <c r="U227" s="1"/>
    </row>
    <row r="228" spans="1:21" s="44" customFormat="1">
      <c r="A228" s="10"/>
      <c r="B228" s="151"/>
      <c r="C228" s="7"/>
      <c r="D228" s="151"/>
      <c r="E228" s="151"/>
      <c r="F228" s="151"/>
      <c r="G228" s="156"/>
      <c r="H228" s="156"/>
      <c r="I228" s="156"/>
      <c r="J228" s="156"/>
      <c r="K228" s="156"/>
      <c r="L228" s="156"/>
      <c r="M228" s="156"/>
      <c r="N228" s="156"/>
      <c r="O228" s="156"/>
      <c r="P228" s="156"/>
      <c r="Q228" s="1"/>
      <c r="R228" s="1"/>
      <c r="S228" s="1"/>
      <c r="T228" s="1"/>
      <c r="U228" s="1"/>
    </row>
    <row r="229" spans="1:21" s="44" customFormat="1">
      <c r="A229" s="10"/>
      <c r="B229" s="151"/>
      <c r="C229" s="7"/>
      <c r="D229" s="151"/>
      <c r="E229" s="151"/>
      <c r="F229" s="151"/>
      <c r="G229" s="156"/>
      <c r="H229" s="156"/>
      <c r="I229" s="156"/>
      <c r="J229" s="156"/>
      <c r="K229" s="156"/>
      <c r="L229" s="156"/>
      <c r="M229" s="156"/>
      <c r="N229" s="156"/>
      <c r="O229" s="156"/>
      <c r="P229" s="156"/>
      <c r="Q229" s="1"/>
      <c r="R229" s="1"/>
      <c r="S229" s="1"/>
      <c r="T229" s="1"/>
      <c r="U229" s="1"/>
    </row>
    <row r="230" spans="1:21" s="44" customFormat="1">
      <c r="A230" s="10"/>
      <c r="B230" s="151"/>
      <c r="C230" s="7"/>
      <c r="D230" s="151"/>
      <c r="E230" s="151"/>
      <c r="F230" s="151"/>
      <c r="G230" s="156"/>
      <c r="H230" s="156"/>
      <c r="I230" s="156"/>
      <c r="J230" s="156"/>
      <c r="K230" s="156"/>
      <c r="L230" s="156"/>
      <c r="M230" s="156"/>
      <c r="N230" s="156"/>
      <c r="O230" s="156"/>
      <c r="P230" s="156"/>
      <c r="Q230" s="1"/>
      <c r="R230" s="1"/>
      <c r="S230" s="1"/>
      <c r="T230" s="1"/>
      <c r="U230" s="1"/>
    </row>
    <row r="231" spans="1:21" s="44" customFormat="1">
      <c r="A231" s="10"/>
      <c r="B231" s="151"/>
      <c r="C231" s="7"/>
      <c r="D231" s="151"/>
      <c r="E231" s="151"/>
      <c r="F231" s="151"/>
      <c r="G231" s="156"/>
      <c r="H231" s="156"/>
      <c r="I231" s="156"/>
      <c r="J231" s="156"/>
      <c r="K231" s="156"/>
      <c r="L231" s="156"/>
      <c r="M231" s="156"/>
      <c r="N231" s="156"/>
      <c r="O231" s="156"/>
      <c r="P231" s="156"/>
      <c r="Q231" s="1"/>
      <c r="R231" s="1"/>
      <c r="S231" s="1"/>
      <c r="T231" s="1"/>
      <c r="U231" s="1"/>
    </row>
    <row r="232" spans="1:21" s="44" customFormat="1">
      <c r="A232" s="10"/>
      <c r="B232" s="151"/>
      <c r="C232" s="7"/>
      <c r="D232" s="151"/>
      <c r="E232" s="151"/>
      <c r="F232" s="151"/>
      <c r="G232" s="156"/>
      <c r="H232" s="156"/>
      <c r="I232" s="156"/>
      <c r="J232" s="156"/>
      <c r="K232" s="156"/>
      <c r="L232" s="156"/>
      <c r="M232" s="156"/>
      <c r="N232" s="156"/>
      <c r="O232" s="156"/>
      <c r="P232" s="156"/>
      <c r="Q232" s="1"/>
      <c r="R232" s="1"/>
      <c r="S232" s="1"/>
      <c r="T232" s="1"/>
      <c r="U232" s="1"/>
    </row>
    <row r="233" spans="1:21" s="44" customFormat="1">
      <c r="A233" s="10"/>
      <c r="B233" s="151"/>
      <c r="C233" s="7"/>
      <c r="D233" s="151"/>
      <c r="E233" s="151"/>
      <c r="F233" s="151"/>
      <c r="G233" s="156"/>
      <c r="H233" s="156"/>
      <c r="I233" s="156"/>
      <c r="J233" s="156"/>
      <c r="K233" s="156"/>
      <c r="L233" s="156"/>
      <c r="M233" s="156"/>
      <c r="N233" s="156"/>
      <c r="O233" s="156"/>
      <c r="P233" s="156"/>
      <c r="Q233" s="1"/>
      <c r="R233" s="1"/>
      <c r="S233" s="1"/>
      <c r="T233" s="1"/>
      <c r="U233" s="1"/>
    </row>
    <row r="234" spans="1:21" s="44" customFormat="1">
      <c r="A234" s="10"/>
      <c r="B234" s="151"/>
      <c r="C234" s="7"/>
      <c r="D234" s="151"/>
      <c r="E234" s="151"/>
      <c r="F234" s="151"/>
      <c r="G234" s="156"/>
      <c r="H234" s="156"/>
      <c r="I234" s="156"/>
      <c r="J234" s="156"/>
      <c r="K234" s="156"/>
      <c r="L234" s="156"/>
      <c r="M234" s="156"/>
      <c r="N234" s="156"/>
      <c r="O234" s="156"/>
      <c r="P234" s="156"/>
      <c r="Q234" s="1"/>
      <c r="R234" s="1"/>
      <c r="S234" s="1"/>
      <c r="T234" s="1"/>
      <c r="U234" s="1"/>
    </row>
    <row r="235" spans="1:21" s="44" customFormat="1">
      <c r="A235" s="10"/>
      <c r="B235" s="151"/>
      <c r="C235" s="7"/>
      <c r="D235" s="151"/>
      <c r="E235" s="151"/>
      <c r="F235" s="151"/>
      <c r="G235" s="156"/>
      <c r="H235" s="156"/>
      <c r="I235" s="156"/>
      <c r="J235" s="156"/>
      <c r="K235" s="156"/>
      <c r="L235" s="156"/>
      <c r="M235" s="156"/>
      <c r="N235" s="156"/>
      <c r="O235" s="156"/>
      <c r="P235" s="156"/>
      <c r="Q235" s="1"/>
      <c r="R235" s="1"/>
      <c r="S235" s="1"/>
      <c r="T235" s="1"/>
      <c r="U235" s="1"/>
    </row>
    <row r="236" spans="1:21" s="44" customFormat="1">
      <c r="A236" s="10"/>
      <c r="B236" s="151"/>
      <c r="C236" s="7"/>
      <c r="D236" s="151"/>
      <c r="E236" s="151"/>
      <c r="F236" s="151"/>
      <c r="G236" s="156"/>
      <c r="H236" s="156"/>
      <c r="I236" s="156"/>
      <c r="J236" s="156"/>
      <c r="K236" s="156"/>
      <c r="L236" s="156"/>
      <c r="M236" s="156"/>
      <c r="N236" s="156"/>
      <c r="O236" s="156"/>
      <c r="P236" s="156"/>
      <c r="Q236" s="1"/>
      <c r="R236" s="1"/>
      <c r="S236" s="1"/>
      <c r="T236" s="1"/>
      <c r="U236" s="1"/>
    </row>
    <row r="237" spans="1:21" s="44" customFormat="1">
      <c r="A237" s="10"/>
      <c r="B237" s="151"/>
      <c r="C237" s="7"/>
      <c r="D237" s="151"/>
      <c r="E237" s="151"/>
      <c r="F237" s="151"/>
      <c r="G237" s="156"/>
      <c r="H237" s="156"/>
      <c r="I237" s="156"/>
      <c r="J237" s="156"/>
      <c r="K237" s="156"/>
      <c r="L237" s="156"/>
      <c r="M237" s="156"/>
      <c r="N237" s="156"/>
      <c r="O237" s="156"/>
      <c r="P237" s="156"/>
      <c r="Q237" s="1"/>
      <c r="R237" s="1"/>
      <c r="S237" s="1"/>
      <c r="T237" s="1"/>
      <c r="U237" s="1"/>
    </row>
    <row r="238" spans="1:21" s="44" customFormat="1">
      <c r="A238" s="10"/>
      <c r="B238" s="151"/>
      <c r="C238" s="7"/>
      <c r="D238" s="151"/>
      <c r="E238" s="151"/>
      <c r="F238" s="151"/>
      <c r="G238" s="156"/>
      <c r="H238" s="156"/>
      <c r="I238" s="156"/>
      <c r="J238" s="156"/>
      <c r="K238" s="156"/>
      <c r="L238" s="156"/>
      <c r="M238" s="156"/>
      <c r="N238" s="156"/>
      <c r="O238" s="156"/>
      <c r="P238" s="156"/>
      <c r="Q238" s="1"/>
      <c r="R238" s="1"/>
      <c r="S238" s="1"/>
      <c r="T238" s="1"/>
      <c r="U238" s="1"/>
    </row>
    <row r="239" spans="1:21" s="44" customFormat="1">
      <c r="A239" s="10"/>
      <c r="B239" s="151"/>
      <c r="C239" s="7"/>
      <c r="D239" s="151"/>
      <c r="E239" s="151"/>
      <c r="F239" s="151"/>
      <c r="G239" s="156"/>
      <c r="H239" s="156"/>
      <c r="I239" s="156"/>
      <c r="J239" s="156"/>
      <c r="K239" s="156"/>
      <c r="L239" s="156"/>
      <c r="M239" s="156"/>
      <c r="N239" s="156"/>
      <c r="O239" s="156"/>
      <c r="P239" s="156"/>
      <c r="Q239" s="1"/>
      <c r="R239" s="1"/>
      <c r="S239" s="1"/>
      <c r="T239" s="1"/>
      <c r="U239" s="1"/>
    </row>
    <row r="240" spans="1:21" s="44" customFormat="1">
      <c r="A240" s="10"/>
      <c r="B240" s="151"/>
      <c r="C240" s="7"/>
      <c r="D240" s="151"/>
      <c r="E240" s="151"/>
      <c r="F240" s="151"/>
      <c r="G240" s="156"/>
      <c r="H240" s="156"/>
      <c r="I240" s="156"/>
      <c r="J240" s="156"/>
      <c r="K240" s="156"/>
      <c r="L240" s="156"/>
      <c r="M240" s="156"/>
      <c r="N240" s="156"/>
      <c r="O240" s="156"/>
      <c r="P240" s="156"/>
      <c r="Q240" s="1"/>
      <c r="R240" s="1"/>
      <c r="S240" s="1"/>
      <c r="T240" s="1"/>
      <c r="U240" s="1"/>
    </row>
    <row r="241" spans="1:21" s="44" customFormat="1">
      <c r="A241" s="10"/>
      <c r="B241" s="151"/>
      <c r="C241" s="7"/>
      <c r="D241" s="151"/>
      <c r="E241" s="151"/>
      <c r="F241" s="151"/>
      <c r="G241" s="156"/>
      <c r="H241" s="156"/>
      <c r="I241" s="156"/>
      <c r="J241" s="156"/>
      <c r="K241" s="156"/>
      <c r="L241" s="156"/>
      <c r="M241" s="156"/>
      <c r="N241" s="156"/>
      <c r="O241" s="156"/>
      <c r="P241" s="156"/>
      <c r="Q241" s="1"/>
      <c r="R241" s="1"/>
      <c r="S241" s="1"/>
      <c r="T241" s="1"/>
      <c r="U241" s="1"/>
    </row>
    <row r="242" spans="1:21" s="44" customFormat="1">
      <c r="A242" s="10"/>
      <c r="B242" s="151"/>
      <c r="C242" s="7"/>
      <c r="D242" s="151"/>
      <c r="E242" s="151"/>
      <c r="F242" s="151"/>
      <c r="G242" s="156"/>
      <c r="H242" s="156"/>
      <c r="I242" s="156"/>
      <c r="J242" s="156"/>
      <c r="K242" s="156"/>
      <c r="L242" s="156"/>
      <c r="M242" s="156"/>
      <c r="N242" s="156"/>
      <c r="O242" s="156"/>
      <c r="P242" s="156"/>
      <c r="Q242" s="1"/>
      <c r="R242" s="1"/>
      <c r="S242" s="1"/>
      <c r="T242" s="1"/>
      <c r="U242" s="1"/>
    </row>
    <row r="243" spans="1:21" s="44" customFormat="1">
      <c r="A243" s="10"/>
      <c r="B243" s="151"/>
      <c r="C243" s="7"/>
      <c r="D243" s="151"/>
      <c r="E243" s="151"/>
      <c r="F243" s="151"/>
      <c r="G243" s="156"/>
      <c r="H243" s="156"/>
      <c r="I243" s="156"/>
      <c r="J243" s="156"/>
      <c r="K243" s="156"/>
      <c r="L243" s="156"/>
      <c r="M243" s="156"/>
      <c r="N243" s="156"/>
      <c r="O243" s="156"/>
      <c r="P243" s="156"/>
      <c r="Q243" s="1"/>
      <c r="R243" s="1"/>
      <c r="S243" s="1"/>
      <c r="T243" s="1"/>
      <c r="U243" s="1"/>
    </row>
    <row r="244" spans="1:21" s="44" customFormat="1">
      <c r="A244" s="10"/>
      <c r="B244" s="151"/>
      <c r="C244" s="7"/>
      <c r="D244" s="151"/>
      <c r="E244" s="151"/>
      <c r="F244" s="151"/>
      <c r="G244" s="156"/>
      <c r="H244" s="156"/>
      <c r="I244" s="156"/>
      <c r="J244" s="156"/>
      <c r="K244" s="156"/>
      <c r="L244" s="156"/>
      <c r="M244" s="156"/>
      <c r="N244" s="156"/>
      <c r="O244" s="156"/>
      <c r="P244" s="156"/>
      <c r="Q244" s="1"/>
      <c r="R244" s="1"/>
      <c r="S244" s="1"/>
      <c r="T244" s="1"/>
      <c r="U244" s="1"/>
    </row>
    <row r="245" spans="1:21" s="44" customFormat="1">
      <c r="A245" s="10"/>
      <c r="B245" s="151"/>
      <c r="C245" s="7"/>
      <c r="D245" s="151"/>
      <c r="E245" s="151"/>
      <c r="F245" s="151"/>
      <c r="G245" s="156"/>
      <c r="H245" s="156"/>
      <c r="I245" s="156"/>
      <c r="J245" s="156"/>
      <c r="K245" s="156"/>
      <c r="L245" s="156"/>
      <c r="M245" s="156"/>
      <c r="N245" s="156"/>
      <c r="O245" s="156"/>
      <c r="P245" s="156"/>
      <c r="Q245" s="1"/>
      <c r="R245" s="1"/>
      <c r="S245" s="1"/>
      <c r="T245" s="1"/>
      <c r="U245" s="1"/>
    </row>
    <row r="246" spans="1:21" s="44" customFormat="1">
      <c r="A246" s="10"/>
      <c r="B246" s="151"/>
      <c r="C246" s="7"/>
      <c r="D246" s="151"/>
      <c r="E246" s="151"/>
      <c r="F246" s="151"/>
      <c r="G246" s="156"/>
      <c r="H246" s="156"/>
      <c r="I246" s="156"/>
      <c r="J246" s="156"/>
      <c r="K246" s="156"/>
      <c r="L246" s="156"/>
      <c r="M246" s="156"/>
      <c r="N246" s="156"/>
      <c r="O246" s="156"/>
      <c r="P246" s="156"/>
      <c r="Q246" s="1"/>
      <c r="R246" s="1"/>
      <c r="S246" s="1"/>
      <c r="T246" s="1"/>
      <c r="U246" s="1"/>
    </row>
    <row r="247" spans="1:21" s="44" customFormat="1">
      <c r="A247" s="10"/>
      <c r="B247" s="151"/>
      <c r="C247" s="7"/>
      <c r="D247" s="151"/>
      <c r="E247" s="151"/>
      <c r="F247" s="151"/>
      <c r="G247" s="156"/>
      <c r="H247" s="156"/>
      <c r="I247" s="156"/>
      <c r="J247" s="156"/>
      <c r="K247" s="156"/>
      <c r="L247" s="156"/>
      <c r="M247" s="156"/>
      <c r="N247" s="156"/>
      <c r="O247" s="156"/>
      <c r="P247" s="156"/>
      <c r="Q247" s="1"/>
      <c r="R247" s="1"/>
      <c r="S247" s="1"/>
      <c r="T247" s="1"/>
      <c r="U247" s="1"/>
    </row>
    <row r="248" spans="1:21" s="44" customFormat="1">
      <c r="A248" s="10"/>
      <c r="B248" s="151"/>
      <c r="C248" s="7"/>
      <c r="D248" s="151"/>
      <c r="E248" s="151"/>
      <c r="F248" s="151"/>
      <c r="G248" s="156"/>
      <c r="H248" s="156"/>
      <c r="I248" s="156"/>
      <c r="J248" s="156"/>
      <c r="K248" s="156"/>
      <c r="L248" s="156"/>
      <c r="M248" s="156"/>
      <c r="N248" s="156"/>
      <c r="O248" s="156"/>
      <c r="P248" s="156"/>
      <c r="Q248" s="1"/>
      <c r="R248" s="1"/>
      <c r="S248" s="1"/>
      <c r="T248" s="1"/>
      <c r="U248" s="1"/>
    </row>
    <row r="249" spans="1:21" s="44" customFormat="1">
      <c r="A249" s="10"/>
      <c r="B249" s="151"/>
      <c r="C249" s="7"/>
      <c r="D249" s="151"/>
      <c r="E249" s="151"/>
      <c r="F249" s="151"/>
      <c r="G249" s="156"/>
      <c r="H249" s="156"/>
      <c r="I249" s="156"/>
      <c r="J249" s="156"/>
      <c r="K249" s="156"/>
      <c r="L249" s="156"/>
      <c r="M249" s="156"/>
      <c r="N249" s="156"/>
      <c r="O249" s="156"/>
      <c r="P249" s="156"/>
      <c r="Q249" s="1"/>
      <c r="R249" s="1"/>
      <c r="S249" s="1"/>
      <c r="T249" s="1"/>
      <c r="U249" s="1"/>
    </row>
    <row r="250" spans="1:21" s="44" customFormat="1">
      <c r="A250" s="10"/>
      <c r="B250" s="151"/>
      <c r="C250" s="7"/>
      <c r="D250" s="151"/>
      <c r="E250" s="151"/>
      <c r="F250" s="151"/>
      <c r="G250" s="156"/>
      <c r="H250" s="156"/>
      <c r="I250" s="156"/>
      <c r="J250" s="156"/>
      <c r="K250" s="156"/>
      <c r="L250" s="156"/>
      <c r="M250" s="156"/>
      <c r="N250" s="156"/>
      <c r="O250" s="156"/>
      <c r="P250" s="156"/>
      <c r="Q250" s="1"/>
      <c r="R250" s="1"/>
      <c r="S250" s="1"/>
      <c r="T250" s="1"/>
      <c r="U250" s="1"/>
    </row>
    <row r="251" spans="1:21" s="44" customFormat="1">
      <c r="A251" s="10"/>
      <c r="B251" s="151"/>
      <c r="C251" s="7"/>
      <c r="D251" s="151"/>
      <c r="E251" s="151"/>
      <c r="F251" s="151"/>
      <c r="G251" s="156"/>
      <c r="H251" s="156"/>
      <c r="I251" s="156"/>
      <c r="J251" s="156"/>
      <c r="K251" s="156"/>
      <c r="L251" s="156"/>
      <c r="M251" s="156"/>
      <c r="N251" s="156"/>
      <c r="O251" s="156"/>
      <c r="P251" s="156"/>
      <c r="Q251" s="1"/>
      <c r="R251" s="1"/>
      <c r="S251" s="1"/>
      <c r="T251" s="1"/>
      <c r="U251" s="1"/>
    </row>
    <row r="252" spans="1:21" s="44" customFormat="1">
      <c r="A252" s="10"/>
      <c r="B252" s="151"/>
      <c r="C252" s="7"/>
      <c r="D252" s="151"/>
      <c r="E252" s="151"/>
      <c r="F252" s="151"/>
      <c r="G252" s="156"/>
      <c r="H252" s="156"/>
      <c r="I252" s="156"/>
      <c r="J252" s="156"/>
      <c r="K252" s="156"/>
      <c r="L252" s="156"/>
      <c r="M252" s="156"/>
      <c r="N252" s="156"/>
      <c r="O252" s="156"/>
      <c r="P252" s="156"/>
      <c r="Q252" s="1"/>
      <c r="R252" s="1"/>
      <c r="S252" s="1"/>
      <c r="T252" s="1"/>
      <c r="U252" s="1"/>
    </row>
    <row r="253" spans="1:21" s="44" customFormat="1">
      <c r="A253" s="10"/>
      <c r="B253" s="151"/>
      <c r="C253" s="7"/>
      <c r="D253" s="151"/>
      <c r="E253" s="151"/>
      <c r="F253" s="151"/>
      <c r="G253" s="156"/>
      <c r="H253" s="156"/>
      <c r="I253" s="156"/>
      <c r="J253" s="156"/>
      <c r="K253" s="156"/>
      <c r="L253" s="156"/>
      <c r="M253" s="156"/>
      <c r="N253" s="156"/>
      <c r="O253" s="156"/>
      <c r="P253" s="156"/>
      <c r="Q253" s="1"/>
      <c r="R253" s="1"/>
      <c r="S253" s="1"/>
      <c r="T253" s="1"/>
      <c r="U253" s="1"/>
    </row>
    <row r="254" spans="1:21" s="44" customFormat="1">
      <c r="A254" s="10"/>
      <c r="B254" s="151"/>
      <c r="C254" s="7"/>
      <c r="D254" s="151"/>
      <c r="E254" s="151"/>
      <c r="F254" s="151"/>
      <c r="G254" s="156"/>
      <c r="H254" s="156"/>
      <c r="I254" s="156"/>
      <c r="J254" s="156"/>
      <c r="K254" s="156"/>
      <c r="L254" s="156"/>
      <c r="M254" s="156"/>
      <c r="N254" s="156"/>
      <c r="O254" s="156"/>
      <c r="P254" s="156"/>
      <c r="Q254" s="1"/>
      <c r="R254" s="1"/>
      <c r="S254" s="1"/>
      <c r="T254" s="1"/>
      <c r="U254" s="1"/>
    </row>
    <row r="255" spans="1:21" s="44" customFormat="1">
      <c r="A255" s="10"/>
      <c r="B255" s="151"/>
      <c r="C255" s="7"/>
      <c r="D255" s="151"/>
      <c r="E255" s="151"/>
      <c r="F255" s="151"/>
      <c r="G255" s="156"/>
      <c r="H255" s="156"/>
      <c r="I255" s="156"/>
      <c r="J255" s="156"/>
      <c r="K255" s="156"/>
      <c r="L255" s="156"/>
      <c r="M255" s="156"/>
      <c r="N255" s="156"/>
      <c r="O255" s="156"/>
      <c r="P255" s="156"/>
      <c r="Q255" s="1"/>
      <c r="R255" s="1"/>
      <c r="S255" s="1"/>
      <c r="T255" s="1"/>
      <c r="U255" s="1"/>
    </row>
    <row r="256" spans="1:21" s="44" customFormat="1">
      <c r="A256" s="10"/>
      <c r="B256" s="151"/>
      <c r="C256" s="7"/>
      <c r="D256" s="151"/>
      <c r="E256" s="151"/>
      <c r="F256" s="151"/>
      <c r="G256" s="156"/>
      <c r="H256" s="156"/>
      <c r="I256" s="156"/>
      <c r="J256" s="156"/>
      <c r="K256" s="156"/>
      <c r="L256" s="156"/>
      <c r="M256" s="156"/>
      <c r="N256" s="156"/>
      <c r="O256" s="156"/>
      <c r="P256" s="156"/>
      <c r="Q256" s="1"/>
      <c r="R256" s="1"/>
      <c r="S256" s="1"/>
      <c r="T256" s="1"/>
      <c r="U256" s="1"/>
    </row>
    <row r="257" spans="1:21" s="44" customFormat="1">
      <c r="A257" s="10"/>
      <c r="B257" s="151"/>
      <c r="C257" s="7"/>
      <c r="D257" s="151"/>
      <c r="E257" s="151"/>
      <c r="F257" s="151"/>
      <c r="G257" s="156"/>
      <c r="H257" s="156"/>
      <c r="I257" s="156"/>
      <c r="J257" s="156"/>
      <c r="K257" s="156"/>
      <c r="L257" s="156"/>
      <c r="M257" s="156"/>
      <c r="N257" s="156"/>
      <c r="O257" s="156"/>
      <c r="P257" s="156"/>
      <c r="Q257" s="1"/>
      <c r="R257" s="1"/>
      <c r="S257" s="1"/>
      <c r="T257" s="1"/>
      <c r="U257" s="1"/>
    </row>
    <row r="258" spans="1:21" s="44" customFormat="1">
      <c r="A258" s="10"/>
      <c r="B258" s="151"/>
      <c r="C258" s="7"/>
      <c r="D258" s="151"/>
      <c r="E258" s="151"/>
      <c r="F258" s="151"/>
      <c r="G258" s="156"/>
      <c r="H258" s="156"/>
      <c r="I258" s="156"/>
      <c r="J258" s="156"/>
      <c r="K258" s="156"/>
      <c r="L258" s="156"/>
      <c r="M258" s="156"/>
      <c r="N258" s="156"/>
      <c r="O258" s="156"/>
      <c r="P258" s="156"/>
      <c r="Q258" s="1"/>
      <c r="R258" s="1"/>
      <c r="S258" s="1"/>
      <c r="T258" s="1"/>
      <c r="U258" s="1"/>
    </row>
    <row r="259" spans="1:21" s="44" customFormat="1">
      <c r="A259" s="10"/>
      <c r="B259" s="151"/>
      <c r="C259" s="7"/>
      <c r="D259" s="151"/>
      <c r="E259" s="151"/>
      <c r="F259" s="151"/>
      <c r="G259" s="156"/>
      <c r="H259" s="156"/>
      <c r="I259" s="156"/>
      <c r="J259" s="156"/>
      <c r="K259" s="156"/>
      <c r="L259" s="156"/>
      <c r="M259" s="156"/>
      <c r="N259" s="156"/>
      <c r="O259" s="156"/>
      <c r="P259" s="156"/>
      <c r="Q259" s="1"/>
      <c r="R259" s="1"/>
      <c r="S259" s="1"/>
      <c r="T259" s="1"/>
      <c r="U259" s="1"/>
    </row>
    <row r="260" spans="1:21" s="44" customFormat="1">
      <c r="A260" s="10"/>
      <c r="B260" s="151"/>
      <c r="C260" s="7"/>
      <c r="D260" s="151"/>
      <c r="E260" s="151"/>
      <c r="F260" s="151"/>
      <c r="G260" s="156"/>
      <c r="H260" s="156"/>
      <c r="I260" s="156"/>
      <c r="J260" s="156"/>
      <c r="K260" s="156"/>
      <c r="L260" s="156"/>
      <c r="M260" s="156"/>
      <c r="N260" s="156"/>
      <c r="O260" s="156"/>
      <c r="P260" s="156"/>
      <c r="Q260" s="1"/>
      <c r="R260" s="1"/>
      <c r="S260" s="1"/>
      <c r="T260" s="1"/>
      <c r="U260" s="1"/>
    </row>
    <row r="261" spans="1:21" s="44" customFormat="1">
      <c r="A261" s="10"/>
      <c r="B261" s="151"/>
      <c r="C261" s="7"/>
      <c r="D261" s="151"/>
      <c r="E261" s="151"/>
      <c r="F261" s="151"/>
      <c r="G261" s="156"/>
      <c r="H261" s="156"/>
      <c r="I261" s="156"/>
      <c r="J261" s="156"/>
      <c r="K261" s="156"/>
      <c r="L261" s="156"/>
      <c r="M261" s="156"/>
      <c r="N261" s="156"/>
      <c r="O261" s="156"/>
      <c r="P261" s="156"/>
      <c r="Q261" s="1"/>
      <c r="R261" s="1"/>
      <c r="S261" s="1"/>
      <c r="T261" s="1"/>
      <c r="U261" s="1"/>
    </row>
    <row r="262" spans="1:21" s="44" customFormat="1">
      <c r="A262" s="10"/>
      <c r="B262" s="151"/>
      <c r="C262" s="7"/>
      <c r="D262" s="151"/>
      <c r="E262" s="151"/>
      <c r="F262" s="151"/>
      <c r="G262" s="156"/>
      <c r="H262" s="156"/>
      <c r="I262" s="156"/>
      <c r="J262" s="156"/>
      <c r="K262" s="156"/>
      <c r="L262" s="156"/>
      <c r="M262" s="156"/>
      <c r="N262" s="156"/>
      <c r="O262" s="156"/>
      <c r="P262" s="156"/>
      <c r="Q262" s="1"/>
      <c r="R262" s="1"/>
      <c r="S262" s="1"/>
      <c r="T262" s="1"/>
      <c r="U262" s="1"/>
    </row>
    <row r="263" spans="1:21" s="44" customFormat="1">
      <c r="A263" s="10"/>
      <c r="B263" s="151"/>
      <c r="C263" s="7"/>
      <c r="D263" s="151"/>
      <c r="E263" s="151"/>
      <c r="F263" s="151"/>
      <c r="G263" s="156"/>
      <c r="H263" s="156"/>
      <c r="I263" s="156"/>
      <c r="J263" s="156"/>
      <c r="K263" s="156"/>
      <c r="L263" s="156"/>
      <c r="M263" s="156"/>
      <c r="N263" s="156"/>
      <c r="O263" s="156"/>
      <c r="P263" s="156"/>
      <c r="Q263" s="1"/>
      <c r="R263" s="1"/>
      <c r="S263" s="1"/>
      <c r="T263" s="1"/>
      <c r="U263" s="1"/>
    </row>
    <row r="264" spans="1:21" s="44" customFormat="1">
      <c r="A264" s="10"/>
      <c r="B264" s="151"/>
      <c r="C264" s="7"/>
      <c r="D264" s="151"/>
      <c r="E264" s="151"/>
      <c r="F264" s="151"/>
      <c r="G264" s="156"/>
      <c r="H264" s="156"/>
      <c r="I264" s="156"/>
      <c r="J264" s="156"/>
      <c r="K264" s="156"/>
      <c r="L264" s="156"/>
      <c r="M264" s="156"/>
      <c r="N264" s="156"/>
      <c r="O264" s="156"/>
      <c r="P264" s="156"/>
      <c r="Q264" s="1"/>
      <c r="R264" s="1"/>
      <c r="S264" s="1"/>
      <c r="T264" s="1"/>
      <c r="U264" s="1"/>
    </row>
    <row r="265" spans="1:21" s="44" customFormat="1">
      <c r="A265" s="10"/>
      <c r="B265" s="151"/>
      <c r="C265" s="7"/>
      <c r="D265" s="151"/>
      <c r="E265" s="151"/>
      <c r="F265" s="151"/>
      <c r="G265" s="156"/>
      <c r="H265" s="156"/>
      <c r="I265" s="156"/>
      <c r="J265" s="156"/>
      <c r="K265" s="156"/>
      <c r="L265" s="156"/>
      <c r="M265" s="156"/>
      <c r="N265" s="156"/>
      <c r="O265" s="156"/>
      <c r="P265" s="156"/>
      <c r="Q265" s="1"/>
      <c r="R265" s="1"/>
      <c r="S265" s="1"/>
      <c r="T265" s="1"/>
      <c r="U265" s="1"/>
    </row>
    <row r="266" spans="1:21" s="44" customFormat="1">
      <c r="A266" s="10"/>
      <c r="B266" s="151"/>
      <c r="C266" s="7"/>
      <c r="D266" s="151"/>
      <c r="E266" s="151"/>
      <c r="F266" s="151"/>
      <c r="G266" s="156"/>
      <c r="H266" s="156"/>
      <c r="I266" s="156"/>
      <c r="J266" s="156"/>
      <c r="K266" s="156"/>
      <c r="L266" s="156"/>
      <c r="M266" s="156"/>
      <c r="N266" s="156"/>
      <c r="O266" s="156"/>
      <c r="P266" s="156"/>
      <c r="Q266" s="1"/>
      <c r="R266" s="1"/>
      <c r="S266" s="1"/>
      <c r="T266" s="1"/>
      <c r="U266" s="1"/>
    </row>
    <row r="267" spans="1:21" s="44" customFormat="1">
      <c r="A267" s="10"/>
      <c r="B267" s="151"/>
      <c r="C267" s="7"/>
      <c r="D267" s="151"/>
      <c r="E267" s="151"/>
      <c r="F267" s="151"/>
      <c r="G267" s="156"/>
      <c r="H267" s="156"/>
      <c r="I267" s="156"/>
      <c r="J267" s="156"/>
      <c r="K267" s="156"/>
      <c r="L267" s="156"/>
      <c r="M267" s="156"/>
      <c r="N267" s="156"/>
      <c r="O267" s="156"/>
      <c r="P267" s="156"/>
      <c r="Q267" s="1"/>
      <c r="R267" s="1"/>
      <c r="S267" s="1"/>
      <c r="T267" s="1"/>
      <c r="U267" s="1"/>
    </row>
    <row r="268" spans="1:21" s="44" customFormat="1">
      <c r="A268" s="10"/>
      <c r="B268" s="151"/>
      <c r="C268" s="7"/>
      <c r="D268" s="151"/>
      <c r="E268" s="151"/>
      <c r="F268" s="151"/>
      <c r="G268" s="156"/>
      <c r="H268" s="156"/>
      <c r="I268" s="156"/>
      <c r="J268" s="156"/>
      <c r="K268" s="156"/>
      <c r="L268" s="156"/>
      <c r="M268" s="156"/>
      <c r="N268" s="156"/>
      <c r="O268" s="156"/>
      <c r="P268" s="156"/>
      <c r="Q268" s="1"/>
      <c r="R268" s="1"/>
      <c r="S268" s="1"/>
      <c r="T268" s="1"/>
      <c r="U268" s="1"/>
    </row>
    <row r="269" spans="1:21" s="44" customFormat="1">
      <c r="A269" s="10"/>
      <c r="B269" s="151"/>
      <c r="C269" s="7"/>
      <c r="D269" s="151"/>
      <c r="E269" s="151"/>
      <c r="F269" s="151"/>
      <c r="G269" s="156"/>
      <c r="H269" s="156"/>
      <c r="I269" s="156"/>
      <c r="J269" s="156"/>
      <c r="K269" s="156"/>
      <c r="L269" s="156"/>
      <c r="M269" s="156"/>
      <c r="N269" s="156"/>
      <c r="O269" s="156"/>
      <c r="P269" s="156"/>
      <c r="Q269" s="1"/>
      <c r="R269" s="1"/>
      <c r="S269" s="1"/>
      <c r="T269" s="1"/>
      <c r="U269" s="1"/>
    </row>
    <row r="270" spans="1:21" s="44" customFormat="1">
      <c r="A270" s="10"/>
      <c r="B270" s="151"/>
      <c r="C270" s="7"/>
      <c r="D270" s="151"/>
      <c r="E270" s="151"/>
      <c r="F270" s="151"/>
      <c r="G270" s="156"/>
      <c r="H270" s="156"/>
      <c r="I270" s="156"/>
      <c r="J270" s="156"/>
      <c r="K270" s="156"/>
      <c r="L270" s="156"/>
      <c r="M270" s="156"/>
      <c r="N270" s="156"/>
      <c r="O270" s="156"/>
      <c r="P270" s="156"/>
      <c r="Q270" s="1"/>
      <c r="R270" s="1"/>
      <c r="S270" s="1"/>
      <c r="T270" s="1"/>
      <c r="U270" s="1"/>
    </row>
    <row r="271" spans="1:21" s="44" customFormat="1">
      <c r="A271" s="10"/>
      <c r="B271" s="151"/>
      <c r="C271" s="7"/>
      <c r="D271" s="151"/>
      <c r="E271" s="151"/>
      <c r="F271" s="151"/>
      <c r="G271" s="156"/>
      <c r="H271" s="156"/>
      <c r="I271" s="156"/>
      <c r="J271" s="156"/>
      <c r="K271" s="156"/>
      <c r="L271" s="156"/>
      <c r="M271" s="156"/>
      <c r="N271" s="156"/>
      <c r="O271" s="156"/>
      <c r="P271" s="156"/>
      <c r="Q271" s="1"/>
      <c r="R271" s="1"/>
      <c r="S271" s="1"/>
      <c r="T271" s="1"/>
      <c r="U271" s="1"/>
    </row>
    <row r="272" spans="1:21" s="44" customFormat="1">
      <c r="A272" s="10"/>
      <c r="B272" s="151"/>
      <c r="C272" s="7"/>
      <c r="D272" s="151"/>
      <c r="E272" s="151"/>
      <c r="F272" s="151"/>
      <c r="G272" s="156"/>
      <c r="H272" s="156"/>
      <c r="I272" s="156"/>
      <c r="J272" s="156"/>
      <c r="K272" s="156"/>
      <c r="L272" s="156"/>
      <c r="M272" s="156"/>
      <c r="N272" s="156"/>
      <c r="O272" s="156"/>
      <c r="P272" s="156"/>
      <c r="Q272" s="1"/>
      <c r="R272" s="1"/>
      <c r="S272" s="1"/>
      <c r="T272" s="1"/>
      <c r="U272" s="1"/>
    </row>
    <row r="273" spans="1:21" s="44" customFormat="1">
      <c r="A273" s="10"/>
      <c r="B273" s="151"/>
      <c r="C273" s="7"/>
      <c r="D273" s="151"/>
      <c r="E273" s="151"/>
      <c r="F273" s="151"/>
      <c r="G273" s="156"/>
      <c r="H273" s="156"/>
      <c r="I273" s="156"/>
      <c r="J273" s="156"/>
      <c r="K273" s="156"/>
      <c r="L273" s="156"/>
      <c r="M273" s="156"/>
      <c r="N273" s="156"/>
      <c r="O273" s="156"/>
      <c r="P273" s="156"/>
      <c r="Q273" s="1"/>
      <c r="R273" s="1"/>
      <c r="S273" s="1"/>
      <c r="T273" s="1"/>
      <c r="U273" s="1"/>
    </row>
    <row r="274" spans="1:21" s="44" customFormat="1">
      <c r="A274" s="10"/>
      <c r="B274" s="151"/>
      <c r="C274" s="7"/>
      <c r="D274" s="151"/>
      <c r="E274" s="151"/>
      <c r="F274" s="151"/>
      <c r="G274" s="156"/>
      <c r="H274" s="156"/>
      <c r="I274" s="156"/>
      <c r="J274" s="156"/>
      <c r="K274" s="156"/>
      <c r="L274" s="156"/>
      <c r="M274" s="156"/>
      <c r="N274" s="156"/>
      <c r="O274" s="156"/>
      <c r="P274" s="156"/>
      <c r="Q274" s="1"/>
      <c r="R274" s="1"/>
      <c r="S274" s="1"/>
      <c r="T274" s="1"/>
      <c r="U274" s="1"/>
    </row>
    <row r="275" spans="1:21" s="44" customFormat="1">
      <c r="A275" s="10"/>
      <c r="B275" s="151"/>
      <c r="C275" s="7"/>
      <c r="D275" s="151"/>
      <c r="E275" s="151"/>
      <c r="F275" s="151"/>
      <c r="G275" s="156"/>
      <c r="H275" s="156"/>
      <c r="I275" s="156"/>
      <c r="J275" s="156"/>
      <c r="K275" s="156"/>
      <c r="L275" s="156"/>
      <c r="M275" s="156"/>
      <c r="N275" s="156"/>
      <c r="O275" s="156"/>
      <c r="P275" s="156"/>
      <c r="Q275" s="1"/>
      <c r="R275" s="1"/>
      <c r="S275" s="1"/>
      <c r="T275" s="1"/>
      <c r="U275" s="1"/>
    </row>
    <row r="276" spans="1:21" s="44" customFormat="1">
      <c r="A276" s="10"/>
      <c r="B276" s="151"/>
      <c r="C276" s="7"/>
      <c r="D276" s="151"/>
      <c r="E276" s="151"/>
      <c r="F276" s="151"/>
      <c r="G276" s="156"/>
      <c r="H276" s="156"/>
      <c r="I276" s="156"/>
      <c r="J276" s="156"/>
      <c r="K276" s="156"/>
      <c r="L276" s="156"/>
      <c r="M276" s="156"/>
      <c r="N276" s="156"/>
      <c r="O276" s="156"/>
      <c r="P276" s="156"/>
      <c r="Q276" s="1"/>
      <c r="R276" s="1"/>
      <c r="S276" s="1"/>
      <c r="T276" s="1"/>
      <c r="U276" s="1"/>
    </row>
    <row r="277" spans="1:21" s="44" customFormat="1">
      <c r="A277" s="10"/>
      <c r="B277" s="151"/>
      <c r="C277" s="7"/>
      <c r="D277" s="151"/>
      <c r="E277" s="151"/>
      <c r="F277" s="151"/>
      <c r="G277" s="156"/>
      <c r="H277" s="156"/>
      <c r="I277" s="156"/>
      <c r="J277" s="156"/>
      <c r="K277" s="156"/>
      <c r="L277" s="156"/>
      <c r="M277" s="156"/>
      <c r="N277" s="156"/>
      <c r="O277" s="156"/>
      <c r="P277" s="156"/>
      <c r="Q277" s="1"/>
      <c r="R277" s="1"/>
      <c r="S277" s="1"/>
      <c r="T277" s="1"/>
      <c r="U277" s="1"/>
    </row>
    <row r="278" spans="1:21" s="44" customFormat="1">
      <c r="A278" s="10"/>
      <c r="B278" s="151"/>
      <c r="C278" s="7"/>
      <c r="D278" s="151"/>
      <c r="E278" s="151"/>
      <c r="F278" s="151"/>
      <c r="G278" s="156"/>
      <c r="H278" s="156"/>
      <c r="I278" s="156"/>
      <c r="J278" s="156"/>
      <c r="K278" s="156"/>
      <c r="L278" s="156"/>
      <c r="M278" s="156"/>
      <c r="N278" s="156"/>
      <c r="O278" s="156"/>
      <c r="P278" s="156"/>
      <c r="Q278" s="1"/>
      <c r="R278" s="1"/>
      <c r="S278" s="1"/>
      <c r="T278" s="1"/>
      <c r="U278" s="1"/>
    </row>
    <row r="279" spans="1:21" s="44" customFormat="1">
      <c r="A279" s="10"/>
      <c r="B279" s="151"/>
      <c r="C279" s="7"/>
      <c r="D279" s="151"/>
      <c r="E279" s="151"/>
      <c r="F279" s="151"/>
      <c r="G279" s="156"/>
      <c r="H279" s="156"/>
      <c r="I279" s="156"/>
      <c r="J279" s="156"/>
      <c r="K279" s="156"/>
      <c r="L279" s="156"/>
      <c r="M279" s="156"/>
      <c r="N279" s="156"/>
      <c r="O279" s="156"/>
      <c r="P279" s="156"/>
      <c r="Q279" s="1"/>
      <c r="R279" s="1"/>
      <c r="S279" s="1"/>
      <c r="T279" s="1"/>
      <c r="U279" s="1"/>
    </row>
    <row r="280" spans="1:21" s="44" customFormat="1">
      <c r="A280" s="10"/>
      <c r="B280" s="151"/>
      <c r="C280" s="7"/>
      <c r="D280" s="151"/>
      <c r="E280" s="151"/>
      <c r="F280" s="151"/>
      <c r="G280" s="156"/>
      <c r="H280" s="156"/>
      <c r="I280" s="156"/>
      <c r="J280" s="156"/>
      <c r="K280" s="156"/>
      <c r="L280" s="156"/>
      <c r="M280" s="156"/>
      <c r="N280" s="156"/>
      <c r="O280" s="156"/>
      <c r="P280" s="156"/>
      <c r="Q280" s="1"/>
      <c r="R280" s="1"/>
      <c r="S280" s="1"/>
      <c r="T280" s="1"/>
      <c r="U280" s="1"/>
    </row>
    <row r="281" spans="1:21" s="44" customFormat="1">
      <c r="A281" s="10"/>
      <c r="B281" s="151"/>
      <c r="C281" s="7"/>
      <c r="D281" s="151"/>
      <c r="E281" s="151"/>
      <c r="F281" s="151"/>
      <c r="G281" s="156"/>
      <c r="H281" s="156"/>
      <c r="I281" s="156"/>
      <c r="J281" s="156"/>
      <c r="K281" s="156"/>
      <c r="L281" s="156"/>
      <c r="M281" s="156"/>
      <c r="N281" s="156"/>
      <c r="O281" s="156"/>
      <c r="P281" s="156"/>
      <c r="Q281" s="1"/>
      <c r="R281" s="1"/>
      <c r="S281" s="1"/>
      <c r="T281" s="1"/>
      <c r="U281" s="1"/>
    </row>
    <row r="282" spans="1:21" s="44" customFormat="1">
      <c r="A282" s="10"/>
      <c r="B282" s="151"/>
      <c r="C282" s="7"/>
      <c r="D282" s="151"/>
      <c r="E282" s="151"/>
      <c r="F282" s="151"/>
      <c r="G282" s="156"/>
      <c r="H282" s="156"/>
      <c r="I282" s="156"/>
      <c r="J282" s="156"/>
      <c r="K282" s="156"/>
      <c r="L282" s="156"/>
      <c r="M282" s="156"/>
      <c r="N282" s="156"/>
      <c r="O282" s="156"/>
      <c r="P282" s="156"/>
      <c r="Q282" s="1"/>
      <c r="R282" s="1"/>
      <c r="S282" s="1"/>
      <c r="T282" s="1"/>
      <c r="U282" s="1"/>
    </row>
    <row r="283" spans="1:21" s="44" customFormat="1">
      <c r="A283" s="10"/>
      <c r="B283" s="151"/>
      <c r="C283" s="7"/>
      <c r="D283" s="151"/>
      <c r="E283" s="151"/>
      <c r="F283" s="151"/>
      <c r="G283" s="156"/>
      <c r="H283" s="156"/>
      <c r="I283" s="156"/>
      <c r="J283" s="156"/>
      <c r="K283" s="156"/>
      <c r="L283" s="156"/>
      <c r="M283" s="156"/>
      <c r="N283" s="156"/>
      <c r="O283" s="156"/>
      <c r="P283" s="156"/>
      <c r="Q283" s="1"/>
      <c r="R283" s="1"/>
      <c r="S283" s="1"/>
      <c r="T283" s="1"/>
      <c r="U283" s="1"/>
    </row>
    <row r="284" spans="1:21" s="44" customFormat="1">
      <c r="A284" s="10"/>
      <c r="B284" s="151"/>
      <c r="C284" s="7"/>
      <c r="D284" s="151"/>
      <c r="E284" s="151"/>
      <c r="F284" s="151"/>
      <c r="G284" s="156"/>
      <c r="H284" s="156"/>
      <c r="I284" s="156"/>
      <c r="J284" s="156"/>
      <c r="K284" s="156"/>
      <c r="L284" s="156"/>
      <c r="M284" s="156"/>
      <c r="N284" s="156"/>
      <c r="O284" s="156"/>
      <c r="P284" s="156"/>
      <c r="Q284" s="1"/>
      <c r="R284" s="1"/>
      <c r="S284" s="1"/>
      <c r="T284" s="1"/>
      <c r="U284" s="1"/>
    </row>
    <row r="285" spans="1:21" s="44" customFormat="1">
      <c r="A285" s="10"/>
      <c r="B285" s="151"/>
      <c r="C285" s="7"/>
      <c r="D285" s="151"/>
      <c r="E285" s="151"/>
      <c r="F285" s="151"/>
      <c r="G285" s="156"/>
      <c r="H285" s="156"/>
      <c r="I285" s="156"/>
      <c r="J285" s="156"/>
      <c r="K285" s="156"/>
      <c r="L285" s="156"/>
      <c r="M285" s="156"/>
      <c r="N285" s="156"/>
      <c r="O285" s="156"/>
      <c r="P285" s="156"/>
      <c r="Q285" s="1"/>
      <c r="R285" s="1"/>
      <c r="S285" s="1"/>
      <c r="T285" s="1"/>
      <c r="U285" s="1"/>
    </row>
    <row r="286" spans="1:21" s="44" customFormat="1">
      <c r="A286" s="10"/>
      <c r="B286" s="151"/>
      <c r="C286" s="7"/>
      <c r="D286" s="151"/>
      <c r="E286" s="151"/>
      <c r="F286" s="151"/>
      <c r="G286" s="156"/>
      <c r="H286" s="156"/>
      <c r="I286" s="156"/>
      <c r="J286" s="156"/>
      <c r="K286" s="156"/>
      <c r="L286" s="156"/>
      <c r="M286" s="156"/>
      <c r="N286" s="156"/>
      <c r="O286" s="156"/>
      <c r="P286" s="156"/>
      <c r="Q286" s="1"/>
      <c r="R286" s="1"/>
      <c r="S286" s="1"/>
      <c r="T286" s="1"/>
      <c r="U286" s="1"/>
    </row>
    <row r="287" spans="1:21" s="44" customFormat="1">
      <c r="A287" s="10"/>
      <c r="B287" s="151"/>
      <c r="C287" s="7"/>
      <c r="D287" s="151"/>
      <c r="E287" s="151"/>
      <c r="F287" s="151"/>
      <c r="G287" s="156"/>
      <c r="H287" s="156"/>
      <c r="I287" s="156"/>
      <c r="J287" s="156"/>
      <c r="K287" s="156"/>
      <c r="L287" s="156"/>
      <c r="M287" s="156"/>
      <c r="N287" s="156"/>
      <c r="O287" s="156"/>
      <c r="P287" s="156"/>
      <c r="Q287" s="1"/>
      <c r="R287" s="1"/>
      <c r="S287" s="1"/>
      <c r="T287" s="1"/>
      <c r="U287" s="1"/>
    </row>
    <row r="288" spans="1:21" s="44" customFormat="1">
      <c r="A288" s="10"/>
      <c r="B288" s="151"/>
      <c r="C288" s="7"/>
      <c r="D288" s="151"/>
      <c r="E288" s="151"/>
      <c r="F288" s="151"/>
      <c r="G288" s="156"/>
      <c r="H288" s="156"/>
      <c r="I288" s="156"/>
      <c r="J288" s="156"/>
      <c r="K288" s="156"/>
      <c r="L288" s="156"/>
      <c r="M288" s="156"/>
      <c r="N288" s="156"/>
      <c r="O288" s="156"/>
      <c r="P288" s="156"/>
      <c r="Q288" s="1"/>
      <c r="R288" s="1"/>
      <c r="S288" s="1"/>
      <c r="T288" s="1"/>
      <c r="U288" s="1"/>
    </row>
    <row r="289" spans="1:21" s="44" customFormat="1">
      <c r="A289" s="10"/>
      <c r="B289" s="151"/>
      <c r="C289" s="7"/>
      <c r="D289" s="151"/>
      <c r="E289" s="151"/>
      <c r="F289" s="151"/>
      <c r="G289" s="156"/>
      <c r="H289" s="156"/>
      <c r="I289" s="156"/>
      <c r="J289" s="156"/>
      <c r="K289" s="156"/>
      <c r="L289" s="156"/>
      <c r="M289" s="156"/>
      <c r="N289" s="156"/>
      <c r="O289" s="156"/>
      <c r="P289" s="156"/>
      <c r="Q289" s="1"/>
      <c r="R289" s="1"/>
      <c r="S289" s="1"/>
      <c r="T289" s="1"/>
      <c r="U289" s="1"/>
    </row>
    <row r="290" spans="1:21" s="44" customFormat="1">
      <c r="A290" s="10"/>
      <c r="B290" s="151"/>
      <c r="C290" s="7"/>
      <c r="D290" s="151"/>
      <c r="E290" s="151"/>
      <c r="F290" s="151"/>
      <c r="G290" s="156"/>
      <c r="H290" s="156"/>
      <c r="I290" s="156"/>
      <c r="J290" s="156"/>
      <c r="K290" s="156"/>
      <c r="L290" s="156"/>
      <c r="M290" s="156"/>
      <c r="N290" s="156"/>
      <c r="O290" s="156"/>
      <c r="P290" s="156"/>
      <c r="Q290" s="1"/>
      <c r="R290" s="1"/>
      <c r="S290" s="1"/>
      <c r="T290" s="1"/>
      <c r="U290" s="1"/>
    </row>
    <row r="291" spans="1:21" s="44" customFormat="1">
      <c r="A291" s="10"/>
      <c r="B291" s="151"/>
      <c r="C291" s="7"/>
      <c r="D291" s="151"/>
      <c r="E291" s="151"/>
      <c r="F291" s="151"/>
      <c r="G291" s="156"/>
      <c r="H291" s="156"/>
      <c r="I291" s="156"/>
      <c r="J291" s="156"/>
      <c r="K291" s="156"/>
      <c r="L291" s="156"/>
      <c r="M291" s="156"/>
      <c r="N291" s="156"/>
      <c r="O291" s="156"/>
      <c r="P291" s="156"/>
      <c r="Q291" s="1"/>
      <c r="R291" s="1"/>
      <c r="S291" s="1"/>
      <c r="T291" s="1"/>
      <c r="U291" s="1"/>
    </row>
    <row r="292" spans="1:21" s="44" customFormat="1">
      <c r="A292" s="10"/>
      <c r="B292" s="151"/>
      <c r="C292" s="7"/>
      <c r="D292" s="151"/>
      <c r="E292" s="151"/>
      <c r="F292" s="151"/>
      <c r="G292" s="156"/>
      <c r="H292" s="156"/>
      <c r="I292" s="156"/>
      <c r="J292" s="156"/>
      <c r="K292" s="156"/>
      <c r="L292" s="156"/>
      <c r="M292" s="156"/>
      <c r="N292" s="156"/>
      <c r="O292" s="156"/>
      <c r="P292" s="156"/>
      <c r="Q292" s="1"/>
      <c r="R292" s="1"/>
      <c r="S292" s="1"/>
      <c r="T292" s="1"/>
      <c r="U292" s="1"/>
    </row>
    <row r="293" spans="1:21" s="44" customFormat="1">
      <c r="A293" s="10"/>
      <c r="B293" s="151"/>
      <c r="C293" s="7"/>
      <c r="D293" s="151"/>
      <c r="E293" s="151"/>
      <c r="F293" s="151"/>
      <c r="G293" s="156"/>
      <c r="H293" s="156"/>
      <c r="I293" s="156"/>
      <c r="J293" s="156"/>
      <c r="K293" s="156"/>
      <c r="L293" s="156"/>
      <c r="M293" s="156"/>
      <c r="N293" s="156"/>
      <c r="O293" s="156"/>
      <c r="P293" s="156"/>
      <c r="Q293" s="1"/>
      <c r="R293" s="1"/>
      <c r="S293" s="1"/>
      <c r="T293" s="1"/>
      <c r="U293" s="1"/>
    </row>
    <row r="294" spans="1:21" s="44" customFormat="1">
      <c r="A294" s="10"/>
      <c r="B294" s="151"/>
      <c r="C294" s="7"/>
      <c r="D294" s="151"/>
      <c r="E294" s="151"/>
      <c r="F294" s="151"/>
      <c r="G294" s="156"/>
      <c r="H294" s="156"/>
      <c r="I294" s="156"/>
      <c r="J294" s="156"/>
      <c r="K294" s="156"/>
      <c r="L294" s="156"/>
      <c r="M294" s="156"/>
      <c r="N294" s="156"/>
      <c r="O294" s="156"/>
      <c r="P294" s="156"/>
      <c r="Q294" s="1"/>
      <c r="R294" s="1"/>
      <c r="S294" s="1"/>
      <c r="T294" s="1"/>
      <c r="U294" s="1"/>
    </row>
    <row r="295" spans="1:21" s="44" customFormat="1">
      <c r="A295" s="10"/>
      <c r="B295" s="151"/>
      <c r="C295" s="7"/>
      <c r="D295" s="151"/>
      <c r="E295" s="151"/>
      <c r="F295" s="151"/>
      <c r="G295" s="156"/>
      <c r="H295" s="156"/>
      <c r="I295" s="156"/>
      <c r="J295" s="156"/>
      <c r="K295" s="156"/>
      <c r="L295" s="156"/>
      <c r="M295" s="156"/>
      <c r="N295" s="156"/>
      <c r="O295" s="156"/>
      <c r="P295" s="156"/>
      <c r="Q295" s="1"/>
      <c r="R295" s="1"/>
      <c r="S295" s="1"/>
      <c r="T295" s="1"/>
      <c r="U295" s="1"/>
    </row>
    <row r="296" spans="1:21" s="44" customFormat="1">
      <c r="A296" s="10"/>
      <c r="B296" s="151"/>
      <c r="C296" s="7"/>
      <c r="D296" s="151"/>
      <c r="E296" s="151"/>
      <c r="F296" s="151"/>
      <c r="G296" s="156"/>
      <c r="H296" s="156"/>
      <c r="I296" s="156"/>
      <c r="J296" s="156"/>
      <c r="K296" s="156"/>
      <c r="L296" s="156"/>
      <c r="M296" s="156"/>
      <c r="N296" s="156"/>
      <c r="O296" s="156"/>
      <c r="P296" s="156"/>
      <c r="Q296" s="1"/>
      <c r="R296" s="1"/>
      <c r="S296" s="1"/>
      <c r="T296" s="1"/>
      <c r="U296" s="1"/>
    </row>
    <row r="297" spans="1:21" s="44" customFormat="1">
      <c r="A297" s="10"/>
      <c r="B297" s="151"/>
      <c r="C297" s="7"/>
      <c r="D297" s="151"/>
      <c r="E297" s="151"/>
      <c r="F297" s="151"/>
      <c r="G297" s="156"/>
      <c r="H297" s="156"/>
      <c r="I297" s="156"/>
      <c r="J297" s="156"/>
      <c r="K297" s="156"/>
      <c r="L297" s="156"/>
      <c r="M297" s="156"/>
      <c r="N297" s="156"/>
      <c r="O297" s="156"/>
      <c r="P297" s="156"/>
      <c r="Q297" s="1"/>
      <c r="R297" s="1"/>
      <c r="S297" s="1"/>
      <c r="T297" s="1"/>
      <c r="U297" s="1"/>
    </row>
    <row r="298" spans="1:21" s="44" customFormat="1">
      <c r="A298" s="10"/>
      <c r="B298" s="151"/>
      <c r="C298" s="7"/>
      <c r="D298" s="151"/>
      <c r="E298" s="151"/>
      <c r="F298" s="151"/>
      <c r="G298" s="156"/>
      <c r="H298" s="156"/>
      <c r="I298" s="156"/>
      <c r="J298" s="156"/>
      <c r="K298" s="156"/>
      <c r="L298" s="156"/>
      <c r="M298" s="156"/>
      <c r="N298" s="156"/>
      <c r="O298" s="156"/>
      <c r="P298" s="156"/>
      <c r="Q298" s="1"/>
      <c r="R298" s="1"/>
      <c r="S298" s="1"/>
      <c r="T298" s="1"/>
      <c r="U298" s="1"/>
    </row>
    <row r="299" spans="1:21" s="44" customFormat="1">
      <c r="A299" s="10"/>
      <c r="B299" s="151"/>
      <c r="C299" s="7"/>
      <c r="D299" s="151"/>
      <c r="E299" s="151"/>
      <c r="F299" s="151"/>
      <c r="G299" s="156"/>
      <c r="H299" s="156"/>
      <c r="I299" s="156"/>
      <c r="J299" s="156"/>
      <c r="K299" s="156"/>
      <c r="L299" s="156"/>
      <c r="M299" s="156"/>
      <c r="N299" s="156"/>
      <c r="O299" s="156"/>
      <c r="P299" s="156"/>
      <c r="Q299" s="1"/>
      <c r="R299" s="1"/>
      <c r="S299" s="1"/>
      <c r="T299" s="1"/>
      <c r="U299" s="1"/>
    </row>
    <row r="300" spans="1:21" s="44" customFormat="1">
      <c r="A300" s="10"/>
      <c r="B300" s="151"/>
      <c r="C300" s="7"/>
      <c r="D300" s="151"/>
      <c r="E300" s="151"/>
      <c r="F300" s="151"/>
      <c r="G300" s="156"/>
      <c r="H300" s="156"/>
      <c r="I300" s="156"/>
      <c r="J300" s="156"/>
      <c r="K300" s="156"/>
      <c r="L300" s="156"/>
      <c r="M300" s="156"/>
      <c r="N300" s="156"/>
      <c r="O300" s="156"/>
      <c r="P300" s="156"/>
      <c r="Q300" s="1"/>
      <c r="R300" s="1"/>
      <c r="S300" s="1"/>
      <c r="T300" s="1"/>
      <c r="U300" s="1"/>
    </row>
    <row r="301" spans="1:21" s="44" customFormat="1">
      <c r="A301" s="10"/>
      <c r="B301" s="151"/>
      <c r="C301" s="7"/>
      <c r="D301" s="151"/>
      <c r="E301" s="151"/>
      <c r="F301" s="151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"/>
      <c r="R301" s="1"/>
      <c r="S301" s="1"/>
      <c r="T301" s="1"/>
      <c r="U301" s="1"/>
    </row>
    <row r="302" spans="1:21" s="44" customFormat="1">
      <c r="A302" s="10"/>
      <c r="B302" s="151"/>
      <c r="C302" s="7"/>
      <c r="D302" s="151"/>
      <c r="E302" s="151"/>
      <c r="F302" s="151"/>
      <c r="G302" s="156"/>
      <c r="H302" s="156"/>
      <c r="I302" s="156"/>
      <c r="J302" s="156"/>
      <c r="K302" s="156"/>
      <c r="L302" s="156"/>
      <c r="M302" s="156"/>
      <c r="N302" s="156"/>
      <c r="O302" s="156"/>
      <c r="P302" s="156"/>
      <c r="Q302" s="1"/>
      <c r="R302" s="1"/>
      <c r="S302" s="1"/>
      <c r="T302" s="1"/>
      <c r="U302" s="1"/>
    </row>
    <row r="303" spans="1:21" s="44" customFormat="1">
      <c r="A303" s="10"/>
      <c r="B303" s="151"/>
      <c r="C303" s="7"/>
      <c r="D303" s="151"/>
      <c r="E303" s="151"/>
      <c r="F303" s="151"/>
      <c r="G303" s="156"/>
      <c r="H303" s="156"/>
      <c r="I303" s="156"/>
      <c r="J303" s="156"/>
      <c r="K303" s="156"/>
      <c r="L303" s="156"/>
      <c r="M303" s="156"/>
      <c r="N303" s="156"/>
      <c r="O303" s="156"/>
      <c r="P303" s="156"/>
      <c r="Q303" s="1"/>
      <c r="R303" s="1"/>
      <c r="S303" s="1"/>
      <c r="T303" s="1"/>
      <c r="U303" s="1"/>
    </row>
    <row r="304" spans="1:21" s="44" customFormat="1">
      <c r="A304" s="10"/>
      <c r="B304" s="151"/>
      <c r="C304" s="7"/>
      <c r="D304" s="151"/>
      <c r="E304" s="151"/>
      <c r="F304" s="151"/>
      <c r="G304" s="156"/>
      <c r="H304" s="156"/>
      <c r="I304" s="156"/>
      <c r="J304" s="156"/>
      <c r="K304" s="156"/>
      <c r="L304" s="156"/>
      <c r="M304" s="156"/>
      <c r="N304" s="156"/>
      <c r="O304" s="156"/>
      <c r="P304" s="156"/>
      <c r="Q304" s="1"/>
      <c r="R304" s="1"/>
      <c r="S304" s="1"/>
      <c r="T304" s="1"/>
      <c r="U304" s="1"/>
    </row>
    <row r="305" spans="1:21" s="44" customFormat="1">
      <c r="A305" s="10"/>
      <c r="B305" s="151"/>
      <c r="C305" s="7"/>
      <c r="D305" s="151"/>
      <c r="E305" s="151"/>
      <c r="F305" s="151"/>
      <c r="G305" s="156"/>
      <c r="H305" s="156"/>
      <c r="I305" s="156"/>
      <c r="J305" s="156"/>
      <c r="K305" s="156"/>
      <c r="L305" s="156"/>
      <c r="M305" s="156"/>
      <c r="N305" s="156"/>
      <c r="O305" s="156"/>
      <c r="P305" s="156"/>
      <c r="Q305" s="1"/>
      <c r="R305" s="1"/>
      <c r="S305" s="1"/>
      <c r="T305" s="1"/>
      <c r="U305" s="1"/>
    </row>
    <row r="306" spans="1:21" s="44" customFormat="1">
      <c r="A306" s="10"/>
      <c r="B306" s="151"/>
      <c r="C306" s="7"/>
      <c r="D306" s="151"/>
      <c r="E306" s="151"/>
      <c r="F306" s="151"/>
      <c r="G306" s="156"/>
      <c r="H306" s="156"/>
      <c r="I306" s="156"/>
      <c r="J306" s="156"/>
      <c r="K306" s="156"/>
      <c r="L306" s="156"/>
      <c r="M306" s="156"/>
      <c r="N306" s="156"/>
      <c r="O306" s="156"/>
      <c r="P306" s="156"/>
      <c r="Q306" s="1"/>
      <c r="R306" s="1"/>
      <c r="S306" s="1"/>
      <c r="T306" s="1"/>
      <c r="U306" s="1"/>
    </row>
  </sheetData>
  <mergeCells count="33">
    <mergeCell ref="A1:P1"/>
    <mergeCell ref="A2:P2"/>
    <mergeCell ref="D5:F5"/>
    <mergeCell ref="J5:N5"/>
    <mergeCell ref="A6:B6"/>
    <mergeCell ref="D6:F6"/>
    <mergeCell ref="A13:Q13"/>
    <mergeCell ref="A7:B7"/>
    <mergeCell ref="D7:F7"/>
    <mergeCell ref="J7:N7"/>
    <mergeCell ref="A8:B8"/>
    <mergeCell ref="D8:F8"/>
    <mergeCell ref="J8:N8"/>
    <mergeCell ref="A9:B9"/>
    <mergeCell ref="D9:F9"/>
    <mergeCell ref="J9:N9"/>
    <mergeCell ref="A11:Q11"/>
    <mergeCell ref="A12:Q12"/>
    <mergeCell ref="D113:O114"/>
    <mergeCell ref="D115:P117"/>
    <mergeCell ref="A119:Q119"/>
    <mergeCell ref="G15:P15"/>
    <mergeCell ref="B94:E94"/>
    <mergeCell ref="B95:E95"/>
    <mergeCell ref="B102:E102"/>
    <mergeCell ref="B103:E103"/>
    <mergeCell ref="D110:O112"/>
    <mergeCell ref="A15:A16"/>
    <mergeCell ref="B15:B16"/>
    <mergeCell ref="C15:C16"/>
    <mergeCell ref="D15:D16"/>
    <mergeCell ref="E15:E16"/>
    <mergeCell ref="F15:F16"/>
  </mergeCells>
  <printOptions horizontalCentered="1"/>
  <pageMargins left="0.19685039370078741" right="0" top="0.59055118110236227" bottom="0.19685039370078741" header="0" footer="0"/>
  <pageSetup paperSize="9" scale="60" orientation="landscape" r:id="rId1"/>
  <headerFooter alignWithMargins="0">
    <oddFooter>&amp;CГВО 2014/2015&amp;R&amp;P</oddFooter>
  </headerFooter>
  <rowBreaks count="3" manualBreakCount="3">
    <brk id="34" max="20" man="1"/>
    <brk id="67" max="20" man="1"/>
    <brk id="123" max="15" man="1"/>
  </rowBreaks>
  <colBreaks count="1" manualBreakCount="1">
    <brk id="16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25</vt:i4>
      </vt:variant>
      <vt:variant>
        <vt:lpstr>Именованные диапазоны</vt:lpstr>
      </vt:variant>
      <vt:variant>
        <vt:i4>50</vt:i4>
      </vt:variant>
    </vt:vector>
  </HeadingPairs>
  <TitlesOfParts>
    <vt:vector size="75" baseType="lpstr">
      <vt:lpstr>ГВО 14-15  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'13'!Заголовки_для_печати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'18'!Заголовки_для_печати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'23'!Заголовки_для_печати</vt:lpstr>
      <vt:lpstr>'24'!Заголовки_для_печати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'ГВО 14-15  '!Заголовки_для_печати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'13'!Область_печати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'18'!Область_печати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'23'!Область_печати</vt:lpstr>
      <vt:lpstr>'24'!Область_печати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'ГВО 14-15 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Быкова Т.И.</dc:creator>
  <cp:lastModifiedBy>Быкова Т.И.</cp:lastModifiedBy>
  <cp:lastPrinted>2015-08-11T07:20:47Z</cp:lastPrinted>
  <dcterms:created xsi:type="dcterms:W3CDTF">2015-01-23T10:41:13Z</dcterms:created>
  <dcterms:modified xsi:type="dcterms:W3CDTF">2015-08-12T06:54:03Z</dcterms:modified>
</cp:coreProperties>
</file>